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auron.sharepoint.com/sites/TD-OME_OKR_WydzEksp/swoz/Shared Documents/postępowania/UMOWA AWARYJNA/2026_nowe postępowanie/zad.2_tereny Górskie/"/>
    </mc:Choice>
  </mc:AlternateContent>
  <xr:revisionPtr revIDLastSave="21" documentId="13_ncr:1_{44A91138-E609-4CD7-9DF5-940A4492CE7C}" xr6:coauthVersionLast="47" xr6:coauthVersionMax="47" xr10:uidLastSave="{8613FD99-B8D4-4ECE-8A6B-CD4F6B4EFCDB}"/>
  <workbookProtection workbookAlgorithmName="SHA-512" workbookHashValue="Qx5dz5JhitU5XS5oD5yk6JzHPP5la2C1GPLGLzQ/pYHorkU3lvxpP84n0IZRuVLHZAbzzqAhsnC0eam0t2ze9w==" workbookSaltValue="SNpcaQwAJ63J+KZ/yDRQSg==" workbookSpinCount="100000" lockStructure="1"/>
  <bookViews>
    <workbookView xWindow="-110" yWindow="-110" windowWidth="19420" windowHeight="11500" xr2:uid="{380E2732-1BDC-4153-9732-6B01161550E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2" i="1" l="1"/>
  <c r="F124" i="1"/>
  <c r="F123" i="1"/>
  <c r="F122" i="1"/>
  <c r="F121" i="1"/>
  <c r="F120" i="1"/>
  <c r="F118" i="1"/>
  <c r="F117" i="1"/>
  <c r="F116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89" i="1"/>
  <c r="F88" i="1"/>
  <c r="F87" i="1"/>
  <c r="F86" i="1"/>
  <c r="F85" i="1"/>
  <c r="F84" i="1"/>
  <c r="F83" i="1"/>
  <c r="F82" i="1"/>
  <c r="F81" i="1"/>
  <c r="F80" i="1"/>
  <c r="F78" i="1"/>
  <c r="F77" i="1"/>
  <c r="F76" i="1"/>
  <c r="F75" i="1"/>
  <c r="F74" i="1"/>
  <c r="F73" i="1"/>
  <c r="F66" i="1"/>
  <c r="F61" i="1"/>
  <c r="F56" i="1"/>
  <c r="F51" i="1"/>
  <c r="F46" i="1"/>
  <c r="F41" i="1"/>
  <c r="F36" i="1"/>
  <c r="F30" i="1"/>
  <c r="F25" i="1"/>
  <c r="F20" i="1"/>
  <c r="F15" i="1"/>
  <c r="F10" i="1"/>
</calcChain>
</file>

<file path=xl/sharedStrings.xml><?xml version="1.0" encoding="utf-8"?>
<sst xmlns="http://schemas.openxmlformats.org/spreadsheetml/2006/main" count="332" uniqueCount="189">
  <si>
    <t xml:space="preserve">Wykonawca:
Nazwa ...................................................................
Adres .................................................................... </t>
  </si>
  <si>
    <t>Wycena stawek nakładów netto Umowa Ramowa</t>
  </si>
  <si>
    <t>L.P.</t>
  </si>
  <si>
    <t>Typ prac</t>
  </si>
  <si>
    <t>Jednostka miary</t>
  </si>
  <si>
    <t>Stawki zadana przez Zamawiającego</t>
  </si>
  <si>
    <t xml:space="preserve">Stawka </t>
  </si>
  <si>
    <t>A</t>
  </si>
  <si>
    <t>Zadbudowa linii napowietrznej nN wykonanej przewodem AsXSn:</t>
  </si>
  <si>
    <t>Koszt zawiera elementy zabudowane w zakresie 100m linii, tj.: do  3 stanowisk słupowych (zakładamy, że przy odbudowie 100m odcinka sieci wymieniamy 3 stanowiska słupowe. W przypadku innej ilości, kwota ulegnie proporcjonalnej zmianie), do 100m przewodu (liczonego według rzutu poziomego trasy linii), wymiana ograniczników przepięć (łącznie z ew. poprawą wartości uziemienia) oraz przeniesienie istniejących elementów. Kwota zawiera demontaż i ponowny montaż elementów (wraz z przyłączami). Ze względu na mozliwość zwiększenia/zmniejszenia zakresu Zamówienia wykonawczego, stawki poszczególnych pozycji rozbito na podpunkty. Wykonawca zobligowany jest do podania wartości poszczególnych podpunktów, poprzez zapisanie ich w kolumnie F.</t>
  </si>
  <si>
    <r>
      <t>o przekroju 4x120 mm</t>
    </r>
    <r>
      <rPr>
        <b/>
        <vertAlign val="superscript"/>
        <sz val="8"/>
        <color theme="1"/>
        <rFont val="Arial"/>
        <family val="2"/>
        <charset val="238"/>
      </rPr>
      <t>2</t>
    </r>
  </si>
  <si>
    <t>zł/0,1km</t>
  </si>
  <si>
    <t>SUMA(A1.1-A1.4)</t>
  </si>
  <si>
    <t>w ramach pozycjij nr A1</t>
  </si>
  <si>
    <t>przewody o wskazanym przekroju</t>
  </si>
  <si>
    <t>100m</t>
  </si>
  <si>
    <t>A1.1</t>
  </si>
  <si>
    <t>zabudowa/wymiana stanowisk słupowych nN</t>
  </si>
  <si>
    <t xml:space="preserve"> 3szt.</t>
  </si>
  <si>
    <t>A1.2</t>
  </si>
  <si>
    <t>zabudowa/wymiana kpl. ograniczników przepięć</t>
  </si>
  <si>
    <t xml:space="preserve">2 kpl. </t>
  </si>
  <si>
    <t>A1.3</t>
  </si>
  <si>
    <t>zabudowa/wymiana/poprawa uziemienia odgromowego</t>
  </si>
  <si>
    <t xml:space="preserve">2 szt. </t>
  </si>
  <si>
    <t>A1.4</t>
  </si>
  <si>
    <r>
      <t>o przekroju 4x95 mm</t>
    </r>
    <r>
      <rPr>
        <b/>
        <vertAlign val="superscript"/>
        <sz val="8"/>
        <color theme="1"/>
        <rFont val="Arial"/>
        <family val="2"/>
        <charset val="238"/>
      </rPr>
      <t>2</t>
    </r>
  </si>
  <si>
    <t>SUMA(A2.1-A2.4)</t>
  </si>
  <si>
    <t>w ramach pozycjij nr A2</t>
  </si>
  <si>
    <t>A2.1</t>
  </si>
  <si>
    <t>do 3szt.</t>
  </si>
  <si>
    <t>A2.2</t>
  </si>
  <si>
    <t>A2.3</t>
  </si>
  <si>
    <t>A2.4</t>
  </si>
  <si>
    <r>
      <t>o przekroju 4x70 mm</t>
    </r>
    <r>
      <rPr>
        <b/>
        <vertAlign val="superscript"/>
        <sz val="8"/>
        <color theme="1"/>
        <rFont val="Arial"/>
        <family val="2"/>
        <charset val="238"/>
      </rPr>
      <t>2</t>
    </r>
  </si>
  <si>
    <t>SUMA(A3.1-A3.4)</t>
  </si>
  <si>
    <t>w ramach pozycjij nr A3</t>
  </si>
  <si>
    <t>A3.1</t>
  </si>
  <si>
    <t>A3.2</t>
  </si>
  <si>
    <t>A3.3</t>
  </si>
  <si>
    <t>A3.4</t>
  </si>
  <si>
    <r>
      <t>o przekroju 4x50 mm</t>
    </r>
    <r>
      <rPr>
        <b/>
        <vertAlign val="superscript"/>
        <sz val="8"/>
        <color theme="1"/>
        <rFont val="Arial"/>
        <family val="2"/>
        <charset val="238"/>
      </rPr>
      <t>2</t>
    </r>
  </si>
  <si>
    <t>SUMA(A4.1-A4.4)</t>
  </si>
  <si>
    <t>w ramach pozycjij nr A4</t>
  </si>
  <si>
    <t>A4.1</t>
  </si>
  <si>
    <t>A4.2</t>
  </si>
  <si>
    <t>A4.3</t>
  </si>
  <si>
    <t>A4.4</t>
  </si>
  <si>
    <r>
      <t>o przekroju 4x35 mm</t>
    </r>
    <r>
      <rPr>
        <b/>
        <vertAlign val="superscript"/>
        <sz val="8"/>
        <color theme="1"/>
        <rFont val="Arial"/>
        <family val="2"/>
        <charset val="238"/>
      </rPr>
      <t>2</t>
    </r>
  </si>
  <si>
    <t>SUMA(A5.1-A5.4)</t>
  </si>
  <si>
    <t>w ramach pozycjij nr A5</t>
  </si>
  <si>
    <t>A5.1</t>
  </si>
  <si>
    <t>A5.2</t>
  </si>
  <si>
    <t>A5.3</t>
  </si>
  <si>
    <t>A5.4</t>
  </si>
  <si>
    <t>B</t>
  </si>
  <si>
    <t>Zabudowa  linii napowietrznej SN wykonanej przewodem:</t>
  </si>
  <si>
    <t>Koszt zawiera elementy zabudowane w zakresie 100m linii, tj.: do 2 stanowisk słupowych, do 100m przewodu (liczonego według rzutu poziomego trasy linii), wymiana ograniczników przepięć oraz przeniesienie istniejących elementów. Kwota zawiera demontaż i ponowny montaż elementów. W przypadku konieczności wymiany rozłączników czynność doliczona jest dodatkowo.   Ze względu na mozliwość zwiększenia/zmniejszenia zakresu Zamówienia wykonawczego, stawki poszczególnych pozycji rozbito na podpunkty. W przypadku innej ilości, kwota ulegnie proporcjonalnej zmianie.Wykonawca zobligowany jest do podania wartości poszczególnych podpunktów, poprzez zapisanie ich w kolumnie F.</t>
  </si>
  <si>
    <r>
      <t>AFL6 o przekroju 3x120 mm</t>
    </r>
    <r>
      <rPr>
        <b/>
        <vertAlign val="superscript"/>
        <sz val="8"/>
        <color theme="1"/>
        <rFont val="Arial"/>
        <family val="2"/>
        <charset val="238"/>
      </rPr>
      <t>2</t>
    </r>
  </si>
  <si>
    <t>SUMA(B1.1-B1.4)</t>
  </si>
  <si>
    <t>w ramach pozycjij nr B1</t>
  </si>
  <si>
    <t>B1.1</t>
  </si>
  <si>
    <t>zabudowa/wymiana stanowisk słupowych SN</t>
  </si>
  <si>
    <t>do 2szt.</t>
  </si>
  <si>
    <t>B1.2</t>
  </si>
  <si>
    <t xml:space="preserve">1 kpl. </t>
  </si>
  <si>
    <t>B1.3</t>
  </si>
  <si>
    <t xml:space="preserve">1 szt. </t>
  </si>
  <si>
    <t>B1.4</t>
  </si>
  <si>
    <r>
      <t>AFL6 o przekroju 3x70 mm</t>
    </r>
    <r>
      <rPr>
        <b/>
        <vertAlign val="superscript"/>
        <sz val="8"/>
        <color theme="1"/>
        <rFont val="Arial"/>
        <family val="2"/>
        <charset val="238"/>
      </rPr>
      <t>2</t>
    </r>
  </si>
  <si>
    <t>SUMA(B2.1-B2.4)</t>
  </si>
  <si>
    <t>w ramach pozycjij nr B2</t>
  </si>
  <si>
    <t>B2.1</t>
  </si>
  <si>
    <t>B2.2</t>
  </si>
  <si>
    <t>B2.3</t>
  </si>
  <si>
    <t>B2.4</t>
  </si>
  <si>
    <r>
      <t>AFL6 o przekroju 3x50 mm</t>
    </r>
    <r>
      <rPr>
        <b/>
        <vertAlign val="superscript"/>
        <sz val="8"/>
        <color theme="1"/>
        <rFont val="Arial"/>
        <family val="2"/>
        <charset val="238"/>
      </rPr>
      <t>2</t>
    </r>
  </si>
  <si>
    <t>SUMA(B3.1-B3.4)</t>
  </si>
  <si>
    <t>w ramach pozycjij nr B3</t>
  </si>
  <si>
    <t>B3.1</t>
  </si>
  <si>
    <t>B3.2</t>
  </si>
  <si>
    <t>B3.3</t>
  </si>
  <si>
    <t>B3.4</t>
  </si>
  <si>
    <r>
      <t>AFL6 o przekroju 3x35 mm</t>
    </r>
    <r>
      <rPr>
        <b/>
        <vertAlign val="superscript"/>
        <sz val="8"/>
        <color theme="1"/>
        <rFont val="Arial"/>
        <family val="2"/>
        <charset val="238"/>
      </rPr>
      <t>2</t>
    </r>
  </si>
  <si>
    <t>SUMA(B4.1-B4.4)</t>
  </si>
  <si>
    <t>w ramach pozycjij nr B4</t>
  </si>
  <si>
    <t>B4.1</t>
  </si>
  <si>
    <t>B4.2</t>
  </si>
  <si>
    <t>B4.3</t>
  </si>
  <si>
    <t>B4.4</t>
  </si>
  <si>
    <r>
      <t>PAS o przekroju 4x120 mm</t>
    </r>
    <r>
      <rPr>
        <b/>
        <vertAlign val="superscript"/>
        <sz val="8"/>
        <color theme="1"/>
        <rFont val="Arial"/>
        <family val="2"/>
        <charset val="238"/>
      </rPr>
      <t>2</t>
    </r>
  </si>
  <si>
    <t>SUMA(B5.1-B5.4)</t>
  </si>
  <si>
    <t>w ramach pozycjij nr B5</t>
  </si>
  <si>
    <t>B5.1</t>
  </si>
  <si>
    <t>B5.2</t>
  </si>
  <si>
    <t>B5.3</t>
  </si>
  <si>
    <t>B5.4</t>
  </si>
  <si>
    <r>
      <t>PAS o przekroju 3x70 mm</t>
    </r>
    <r>
      <rPr>
        <b/>
        <vertAlign val="superscript"/>
        <sz val="8"/>
        <color theme="1"/>
        <rFont val="Arial"/>
        <family val="2"/>
        <charset val="238"/>
      </rPr>
      <t>2</t>
    </r>
  </si>
  <si>
    <t>SUMA(B6.1-B6.4)</t>
  </si>
  <si>
    <t>w ramach pozycjij nr B6</t>
  </si>
  <si>
    <t>B6.1</t>
  </si>
  <si>
    <t>B6.2</t>
  </si>
  <si>
    <t>B6.3</t>
  </si>
  <si>
    <t>B6.4</t>
  </si>
  <si>
    <r>
      <t>PAS o przekroju 3x50 mm</t>
    </r>
    <r>
      <rPr>
        <b/>
        <vertAlign val="superscript"/>
        <sz val="8"/>
        <color theme="1"/>
        <rFont val="Arial"/>
        <family val="2"/>
        <charset val="238"/>
      </rPr>
      <t>2</t>
    </r>
  </si>
  <si>
    <t>SUMA(B7.1-B7.4)</t>
  </si>
  <si>
    <t>w ramach pozycjij nr B7</t>
  </si>
  <si>
    <t>B7.1</t>
  </si>
  <si>
    <t>B7.2</t>
  </si>
  <si>
    <t>zabudowa/zabudowa kpl. ograniczników przepięć</t>
  </si>
  <si>
    <t>B7.3</t>
  </si>
  <si>
    <t>B7.4</t>
  </si>
  <si>
    <t>C</t>
  </si>
  <si>
    <t>Zabudowa linii kablowej SN wykonanej kablem:</t>
  </si>
  <si>
    <t xml:space="preserve">Odbudowa nawierzchni doliczana jest na podstawie oddzielnej pozycji z Wykazu stawek  </t>
  </si>
  <si>
    <r>
      <t>3x XRUHAKXs o przekroju do 120 mm</t>
    </r>
    <r>
      <rPr>
        <vertAlign val="superscript"/>
        <sz val="8"/>
        <color theme="1"/>
        <rFont val="Arial"/>
        <family val="2"/>
        <charset val="238"/>
      </rPr>
      <t xml:space="preserve">2 </t>
    </r>
    <r>
      <rPr>
        <sz val="8"/>
        <color theme="1"/>
        <rFont val="Arial"/>
        <family val="2"/>
        <charset val="238"/>
      </rPr>
      <t>/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25 mm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+ 2 mufy</t>
    </r>
  </si>
  <si>
    <t>zł/ 5 m</t>
  </si>
  <si>
    <r>
      <t>3x XRUHAKXs o przekroju 240 mm</t>
    </r>
    <r>
      <rPr>
        <vertAlign val="superscript"/>
        <sz val="8"/>
        <color theme="1"/>
        <rFont val="Arial"/>
        <family val="2"/>
        <charset val="238"/>
      </rPr>
      <t xml:space="preserve">2 </t>
    </r>
    <r>
      <rPr>
        <sz val="8"/>
        <color theme="1"/>
        <rFont val="Arial"/>
        <family val="2"/>
        <charset val="238"/>
      </rPr>
      <t>/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25 mm</t>
    </r>
    <r>
      <rPr>
        <vertAlign val="superscript"/>
        <sz val="8"/>
        <color theme="1"/>
        <rFont val="Arial"/>
        <family val="2"/>
        <charset val="238"/>
      </rPr>
      <t xml:space="preserve">2 </t>
    </r>
    <r>
      <rPr>
        <sz val="8"/>
        <color theme="1"/>
        <rFont val="Arial"/>
        <family val="2"/>
        <charset val="238"/>
      </rPr>
      <t>+ 2 mufy</t>
    </r>
  </si>
  <si>
    <r>
      <t>AXCES o przekroju 3x70 mm</t>
    </r>
    <r>
      <rPr>
        <vertAlign val="superscript"/>
        <sz val="8"/>
        <color theme="1"/>
        <rFont val="Arial"/>
        <family val="2"/>
        <charset val="238"/>
      </rPr>
      <t xml:space="preserve">2 </t>
    </r>
    <r>
      <rPr>
        <sz val="8"/>
        <color theme="1"/>
        <rFont val="Arial"/>
        <family val="2"/>
        <charset val="238"/>
      </rPr>
      <t>/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25 mm</t>
    </r>
    <r>
      <rPr>
        <vertAlign val="superscript"/>
        <sz val="8"/>
        <color theme="1"/>
        <rFont val="Arial"/>
        <family val="2"/>
        <charset val="238"/>
      </rPr>
      <t xml:space="preserve">2 </t>
    </r>
    <r>
      <rPr>
        <sz val="8"/>
        <color theme="1"/>
        <rFont val="Arial"/>
        <family val="2"/>
        <charset val="238"/>
      </rPr>
      <t>+ 2 mufy</t>
    </r>
  </si>
  <si>
    <r>
      <t>3x XRUHAKXs o przekroju do 120 mm</t>
    </r>
    <r>
      <rPr>
        <vertAlign val="superscript"/>
        <sz val="8"/>
        <color theme="1"/>
        <rFont val="Arial"/>
        <family val="2"/>
        <charset val="238"/>
      </rPr>
      <t xml:space="preserve">2 </t>
    </r>
    <r>
      <rPr>
        <sz val="8"/>
        <color theme="1"/>
        <rFont val="Arial"/>
        <family val="2"/>
        <charset val="238"/>
      </rPr>
      <t>/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25 mm</t>
    </r>
    <r>
      <rPr>
        <vertAlign val="superscript"/>
        <sz val="8"/>
        <color theme="1"/>
        <rFont val="Arial"/>
        <family val="2"/>
        <charset val="238"/>
      </rPr>
      <t xml:space="preserve">2 </t>
    </r>
    <r>
      <rPr>
        <sz val="8"/>
        <color theme="1"/>
        <rFont val="Arial"/>
        <family val="2"/>
        <charset val="238"/>
      </rPr>
      <t>(za każdy metr powyżej 5 m)</t>
    </r>
  </si>
  <si>
    <t>zł/ 1 m</t>
  </si>
  <si>
    <r>
      <t>3x XRUHAKXs o przekroju 240 mm</t>
    </r>
    <r>
      <rPr>
        <vertAlign val="superscript"/>
        <sz val="8"/>
        <color theme="1"/>
        <rFont val="Arial"/>
        <family val="2"/>
        <charset val="238"/>
      </rPr>
      <t xml:space="preserve">2 </t>
    </r>
    <r>
      <rPr>
        <sz val="8"/>
        <color theme="1"/>
        <rFont val="Arial"/>
        <family val="2"/>
        <charset val="238"/>
      </rPr>
      <t>/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25 mm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(za każdy metr powyżej 5 m)</t>
    </r>
  </si>
  <si>
    <r>
      <t>AXCES o przekroju 3x70 mm</t>
    </r>
    <r>
      <rPr>
        <vertAlign val="superscript"/>
        <sz val="8"/>
        <color theme="1"/>
        <rFont val="Arial"/>
        <family val="2"/>
        <charset val="238"/>
      </rPr>
      <t xml:space="preserve">2 </t>
    </r>
    <r>
      <rPr>
        <sz val="8"/>
        <color theme="1"/>
        <rFont val="Arial"/>
        <family val="2"/>
        <charset val="238"/>
      </rPr>
      <t>/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25 mm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(za każdy metr powyżej 5 m)</t>
    </r>
  </si>
  <si>
    <t>Naprawa kabla SN (wstawienie mufy)</t>
  </si>
  <si>
    <t>zł/kpl</t>
  </si>
  <si>
    <t>D</t>
  </si>
  <si>
    <t>Zabudowa linii kablowej nN wykonanej kablem:</t>
  </si>
  <si>
    <r>
      <t>NA2XY-J o przekroju 4x240 mm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+ 2 mufy</t>
    </r>
  </si>
  <si>
    <r>
      <t>NA2XY-J o przekroju 4x120 mm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>+ 2 mufy</t>
    </r>
  </si>
  <si>
    <r>
      <t>NA2XY-J o przekroju 4x35 mm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>+ 2 mufy</t>
    </r>
  </si>
  <si>
    <r>
      <t>* YAKXS o przekroju 4x240 mm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>+ 2 mufy</t>
    </r>
  </si>
  <si>
    <r>
      <t>* YAKXS o przekroju 4x120 mm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>+ 2 mufy</t>
    </r>
  </si>
  <si>
    <r>
      <t>* YAKXS o przekroju 4x35 mm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>+ 2 mufy</t>
    </r>
  </si>
  <si>
    <t>Naprawa kabla nN (wstawienie mufy)</t>
  </si>
  <si>
    <r>
      <t>NA2XY-J o przekroju 4x240 mm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(za każdy metr powyżej 5 m)</t>
    </r>
  </si>
  <si>
    <r>
      <t>NA2XY-J o przekroju 4x120 mm</t>
    </r>
    <r>
      <rPr>
        <vertAlign val="superscript"/>
        <sz val="8"/>
        <color theme="1"/>
        <rFont val="Arial"/>
        <family val="2"/>
        <charset val="238"/>
      </rPr>
      <t xml:space="preserve">2 </t>
    </r>
    <r>
      <rPr>
        <sz val="8"/>
        <color theme="1"/>
        <rFont val="Arial"/>
        <family val="2"/>
        <charset val="238"/>
      </rPr>
      <t>(za każdy metr powyżej 5 m)</t>
    </r>
  </si>
  <si>
    <r>
      <t>NA2XY-J o przekroju 4x35 mm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(za każdy metr powyżej 5 m)</t>
    </r>
  </si>
  <si>
    <t>E</t>
  </si>
  <si>
    <t>Prace dodatkowe</t>
  </si>
  <si>
    <t>Odbudowa nawierzchni przy stanowisku słupowym doliczona jest na podstawie oddzielnej pozycji z Wykazu stawek</t>
  </si>
  <si>
    <t>Opracowanie dokumentacji projektowej</t>
  </si>
  <si>
    <t>zł/szt</t>
  </si>
  <si>
    <t>Opracowanie operatu wodno-prawnego wraz z uzyskaniem stosownej decyzji</t>
  </si>
  <si>
    <t>Zgłoszenie wodno-prawne wraz z dokumentacją</t>
  </si>
  <si>
    <t>Uzyskanie decyzji ULICP</t>
  </si>
  <si>
    <t>Opracowanie projektu organizacji ruchu</t>
  </si>
  <si>
    <t>Decyzja archeologiczna wraz z nadzorem</t>
  </si>
  <si>
    <t>Opinia geotechniczna wraz z dokumentacją badań podłoża gruntowego oraz projektem geotechnicznym</t>
  </si>
  <si>
    <t>dokumentacja geologiczno-inżynierska</t>
  </si>
  <si>
    <t>Cena wymiany stanowiska słupowego  betonowego lub drewnianego o sile wierzchołkowej do 4.3 kN na słup przelotowy(lub przelotowo- skrzyżowaniowy)  z żerdzi typu wirowanego w linii SN</t>
  </si>
  <si>
    <t>Cena wymiany stanowiska słupowego figurowego betonowego lub drewnianego na słup figurowy z żerdzi typu wirowanego o sile wierzchołkowej od 6 kN do 12 kN w linii SN</t>
  </si>
  <si>
    <t>Cena wymiany stanowiska słupowego  betonowego lub drewnianego na słup z żerdzi typu wirowanego o sile wierzchołkowej do 6 kN w linii nN</t>
  </si>
  <si>
    <t>Cena wymiany stanowiska słupowego betonowego lub drewnianego na słup z żerdzi typu wirowanego o sile wierzchołkowej od 10 kN do 15 kN w linii nN</t>
  </si>
  <si>
    <t>Cena wymiany stanowiska słupowego  betonowego lub drewnianego na słup bliźniaczy z żerdzi typu wirowanego w linii nN</t>
  </si>
  <si>
    <t>Cena za demontaż stanowiska– słupa drewnianego lub betonowego w linii nN – bez zastąpienia nowym słupem (trwałe usunięcie słupa)</t>
  </si>
  <si>
    <t>Cena za demontaż stanowiska– słupa drewnianego lub betonowego w linii SN– bez zastąpienia nowym słupem (trwałe usunięcie słupa)</t>
  </si>
  <si>
    <t>Cena wymiany stanowiska słupowego figurowego betonowego lub drewnianego na słup figurowy bliźniaczy z żerdzi typu wirowanego w linii SN</t>
  </si>
  <si>
    <t>zabudowa kpl ograniczników przepięć SN - kpl - 1 szt.</t>
  </si>
  <si>
    <t>zabudowa kpl ograniczników przepięć nN - kpl - 1 szt.</t>
  </si>
  <si>
    <t>Odbudowa / poprawa / zabudowa uziemienia</t>
  </si>
  <si>
    <t>praca agregatu (o mocy 275 kVA)</t>
  </si>
  <si>
    <t>zł/h</t>
  </si>
  <si>
    <t>Rozliczenie rzeczywistego czasu pracy nastąpi na podstawie Załącznika nr 6 do Umowy</t>
  </si>
  <si>
    <t>praca agregatu (o mocy 440 kVA)</t>
  </si>
  <si>
    <t>praca agregatu (o mocy 630 kVA)</t>
  </si>
  <si>
    <t>Wymiana stacji transformatorowej napowietrznej SN/nN z przeniesieniem istniejącej rozdzielnicy</t>
  </si>
  <si>
    <t>Wymiana stacji transformatorowej napowietrznej SN/nN + rozdzielnica stacyjna (do 6 pól oraz z polem agregatu)</t>
  </si>
  <si>
    <t>F</t>
  </si>
  <si>
    <t>Wykonanie przewiertów i przecisków pod drogami:</t>
  </si>
  <si>
    <t>wraz z rurą osłonową o średnicy do Ø110 (włącznie)</t>
  </si>
  <si>
    <t>zł/m</t>
  </si>
  <si>
    <t>wraz z rurą osłonową o średnicy większej niż  Ø110 do Ø160 (włącznie)</t>
  </si>
  <si>
    <t>zabudowa rur osłonowych dwudzielnych o średnicy Ø110, Ø160 w wykopie otwartym</t>
  </si>
  <si>
    <t>G</t>
  </si>
  <si>
    <t>Odbudowa nawierzchni</t>
  </si>
  <si>
    <t>z płytek betonowych / kostki brukowej z wyłączeniem granitowej (nowy materiał)</t>
  </si>
  <si>
    <r>
      <t>zł/m</t>
    </r>
    <r>
      <rPr>
        <vertAlign val="superscript"/>
        <sz val="8"/>
        <color theme="1"/>
        <rFont val="Arial"/>
        <family val="2"/>
        <charset val="238"/>
      </rPr>
      <t>2</t>
    </r>
  </si>
  <si>
    <t xml:space="preserve"> z asfaltu</t>
  </si>
  <si>
    <t xml:space="preserve"> z betonu</t>
  </si>
  <si>
    <t xml:space="preserve"> z płyt 35x35, 50x50, kostki brukowej (materiał z demontażu )</t>
  </si>
  <si>
    <t>odbudowa klińcem</t>
  </si>
  <si>
    <t>Stawki ujęte w tabeli zawierają koszty materiałów np. stanowiska słupowe, praca sprzętu, robocizny wraz z narzutami, koszty zajęcia pasa drogowego, prac geodezyjnych (np. prace geodezyjne powykonawcze), koszty wszelkich odszkodowań oraz wszystkie pozostałe koszty związane z kompletną realizacją zamówienia wykonawczego.</t>
  </si>
  <si>
    <t xml:space="preserve">* Typ kabli do zastosowania tylko i wyłącznie za zgodą Zamawiającego w przypadku braku kabli typu NA2XY-J. </t>
  </si>
  <si>
    <t>* W przypadku prac obejmujących sieci i urządzenia oświetlenia drogowego Wykonawca dokona rozliczenia na podstawie odrębnego kosztorysu.</t>
  </si>
  <si>
    <t>UMOWA RAMOWA nr ………………
na realizację robót budowlanych związanych z naprawami interwencyjnymi urządzeń elektroenergetycznych SN i nN będących w eksploatacji na obszarze TAURON Dystrybucja S.A. Oddział w Krakowie – Zadanie nr 2 - Regiony: Nowy Targ, Limanowa, Nowy Sącz</t>
  </si>
  <si>
    <t>Załącznik nr 4 do SWZ 
Stanowiący Załącznik nr 8 do Umowy</t>
  </si>
  <si>
    <t>FORMULARZ WYCENY</t>
  </si>
  <si>
    <t>(obowiązkowo należy wypełnić wszystkie rubryki formularza)</t>
  </si>
  <si>
    <t>Zbiorcza wartość stawek określona przez Wykonawcę (wskazaną kwotę należy wpisać w formularzu elektronicznym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</si>
</sst>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\ [$zł-415]_-;\-* #,##0.0\ [$zł-415]_-;_-* &quot;-&quot;??\ [$zł-415]_-;_-@_-"/>
    <numFmt numFmtId="165" formatCode="_-* #,##0.00\ [$zł-415]_-;\-* #,##0.00\ [$zł-415]_-;_-* &quot;-&quot;??\ [$zł-415]_-;_-@_-"/>
    <numFmt numFmtId="166" formatCode="0.000"/>
    <numFmt numFmtId="167" formatCode="0.0000"/>
  </numFmts>
  <fonts count="1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i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6" fillId="2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top" wrapText="1"/>
    </xf>
    <xf numFmtId="165" fontId="10" fillId="3" borderId="1" xfId="0" applyNumberFormat="1" applyFont="1" applyFill="1" applyBorder="1" applyAlignment="1">
      <alignment vertical="center" wrapText="1"/>
    </xf>
    <xf numFmtId="165" fontId="10" fillId="0" borderId="0" xfId="0" applyNumberFormat="1" applyFont="1" applyAlignment="1">
      <alignment vertical="center" wrapText="1"/>
    </xf>
    <xf numFmtId="166" fontId="2" fillId="0" borderId="0" xfId="0" applyNumberFormat="1" applyFont="1"/>
    <xf numFmtId="165" fontId="2" fillId="0" borderId="0" xfId="0" applyNumberFormat="1" applyFont="1"/>
    <xf numFmtId="0" fontId="1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5" fontId="8" fillId="0" borderId="0" xfId="0" applyNumberFormat="1" applyFont="1" applyAlignment="1">
      <alignment vertical="center" wrapText="1"/>
    </xf>
    <xf numFmtId="0" fontId="8" fillId="4" borderId="1" xfId="0" applyFont="1" applyFill="1" applyBorder="1" applyAlignment="1">
      <alignment horizontal="left" vertical="center" wrapText="1"/>
    </xf>
    <xf numFmtId="165" fontId="8" fillId="3" borderId="1" xfId="0" applyNumberFormat="1" applyFont="1" applyFill="1" applyBorder="1" applyAlignment="1">
      <alignment vertical="center" wrapText="1"/>
    </xf>
    <xf numFmtId="167" fontId="2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3" borderId="1" xfId="0" applyNumberFormat="1" applyFont="1" applyFill="1" applyBorder="1" applyAlignment="1">
      <alignment vertical="center"/>
    </xf>
    <xf numFmtId="167" fontId="8" fillId="0" borderId="0" xfId="0" applyNumberFormat="1" applyFont="1" applyAlignment="1">
      <alignment horizontal="center" vertical="center" wrapText="1"/>
    </xf>
    <xf numFmtId="167" fontId="2" fillId="0" borderId="0" xfId="0" applyNumberFormat="1" applyFont="1"/>
    <xf numFmtId="0" fontId="2" fillId="0" borderId="1" xfId="0" applyFont="1" applyBorder="1" applyAlignment="1">
      <alignment horizontal="left" vertical="top" wrapText="1"/>
    </xf>
    <xf numFmtId="165" fontId="2" fillId="0" borderId="0" xfId="1" applyNumberFormat="1" applyFont="1" applyFill="1" applyBorder="1"/>
    <xf numFmtId="0" fontId="8" fillId="4" borderId="4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8" fillId="4" borderId="4" xfId="0" applyFont="1" applyFill="1" applyBorder="1" applyAlignment="1">
      <alignment vertical="top" wrapText="1"/>
    </xf>
    <xf numFmtId="165" fontId="8" fillId="2" borderId="1" xfId="0" applyNumberFormat="1" applyFont="1" applyFill="1" applyBorder="1"/>
    <xf numFmtId="165" fontId="8" fillId="2" borderId="1" xfId="1" applyNumberFormat="1" applyFont="1" applyFill="1" applyBorder="1"/>
    <xf numFmtId="165" fontId="8" fillId="2" borderId="5" xfId="0" applyNumberFormat="1" applyFont="1" applyFill="1" applyBorder="1"/>
    <xf numFmtId="165" fontId="6" fillId="3" borderId="1" xfId="0" applyNumberFormat="1" applyFont="1" applyFill="1" applyBorder="1" applyAlignment="1" applyProtection="1">
      <alignment horizontal="center" vertical="center"/>
      <protection locked="0"/>
    </xf>
    <xf numFmtId="165" fontId="10" fillId="2" borderId="1" xfId="0" applyNumberFormat="1" applyFont="1" applyFill="1" applyBorder="1" applyAlignment="1" applyProtection="1">
      <alignment vertical="center" wrapText="1"/>
      <protection locked="0"/>
    </xf>
    <xf numFmtId="165" fontId="8" fillId="2" borderId="1" xfId="0" applyNumberFormat="1" applyFont="1" applyFill="1" applyBorder="1" applyAlignment="1" applyProtection="1">
      <alignment vertical="center" wrapText="1"/>
      <protection locked="0"/>
    </xf>
    <xf numFmtId="165" fontId="8" fillId="2" borderId="1" xfId="0" applyNumberFormat="1" applyFont="1" applyFill="1" applyBorder="1" applyAlignment="1" applyProtection="1">
      <alignment vertical="center"/>
      <protection locked="0"/>
    </xf>
    <xf numFmtId="0" fontId="14" fillId="6" borderId="12" xfId="0" applyFont="1" applyFill="1" applyBorder="1" applyAlignment="1">
      <alignment horizontal="center" vertical="top" wrapText="1"/>
    </xf>
    <xf numFmtId="0" fontId="14" fillId="6" borderId="0" xfId="0" applyFont="1" applyFill="1" applyAlignment="1">
      <alignment horizontal="center" vertical="top" wrapText="1"/>
    </xf>
    <xf numFmtId="0" fontId="14" fillId="6" borderId="13" xfId="0" applyFont="1" applyFill="1" applyBorder="1" applyAlignment="1">
      <alignment horizontal="center" vertical="top" wrapText="1"/>
    </xf>
    <xf numFmtId="0" fontId="14" fillId="6" borderId="9" xfId="0" applyFont="1" applyFill="1" applyBorder="1" applyAlignment="1">
      <alignment horizontal="center" vertical="top" wrapText="1"/>
    </xf>
    <xf numFmtId="0" fontId="14" fillId="6" borderId="10" xfId="0" applyFont="1" applyFill="1" applyBorder="1" applyAlignment="1">
      <alignment horizontal="center" vertical="top" wrapText="1"/>
    </xf>
    <xf numFmtId="0" fontId="14" fillId="6" borderId="11" xfId="0" applyFont="1" applyFill="1" applyBorder="1" applyAlignment="1">
      <alignment horizontal="center" vertical="top" wrapText="1"/>
    </xf>
    <xf numFmtId="165" fontId="2" fillId="5" borderId="1" xfId="0" applyNumberFormat="1" applyFont="1" applyFill="1" applyBorder="1" applyAlignment="1">
      <alignment horizontal="center" vertical="center" wrapText="1"/>
    </xf>
    <xf numFmtId="165" fontId="2" fillId="5" borderId="5" xfId="0" applyNumberFormat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left" vertical="top" wrapText="1"/>
    </xf>
    <xf numFmtId="164" fontId="6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left" vertical="top" wrapText="1"/>
      <protection locked="0"/>
    </xf>
    <xf numFmtId="164" fontId="6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59626-3D42-40B5-8E2B-E165C12775D8}">
  <dimension ref="A1:J128"/>
  <sheetViews>
    <sheetView tabSelected="1" zoomScale="70" zoomScaleNormal="70" workbookViewId="0">
      <selection activeCell="H9" sqref="H9"/>
    </sheetView>
  </sheetViews>
  <sheetFormatPr defaultColWidth="9.08984375" defaultRowHeight="10.5" x14ac:dyDescent="0.2"/>
  <cols>
    <col min="1" max="1" width="8.90625" style="1" customWidth="1"/>
    <col min="2" max="2" width="37.36328125" style="35" customWidth="1"/>
    <col min="3" max="3" width="10.453125" style="1" customWidth="1"/>
    <col min="4" max="4" width="16.08984375" style="1" customWidth="1"/>
    <col min="5" max="5" width="35.08984375" style="13" customWidth="1"/>
    <col min="6" max="6" width="16.453125" style="23" customWidth="1"/>
    <col min="7" max="7" width="13.90625" style="1" bestFit="1" customWidth="1"/>
    <col min="8" max="8" width="25" style="1" customWidth="1"/>
    <col min="9" max="9" width="18.6328125" style="1" customWidth="1"/>
    <col min="10" max="16384" width="9.08984375" style="1"/>
  </cols>
  <sheetData>
    <row r="1" spans="1:10" ht="21.5" customHeight="1" x14ac:dyDescent="0.25">
      <c r="A1" s="72" t="s">
        <v>185</v>
      </c>
      <c r="B1" s="68"/>
      <c r="C1" s="68"/>
      <c r="D1" s="68"/>
      <c r="E1" s="68"/>
      <c r="F1" s="68"/>
    </row>
    <row r="2" spans="1:10" ht="22.5" customHeight="1" x14ac:dyDescent="0.2">
      <c r="A2" s="69" t="s">
        <v>186</v>
      </c>
      <c r="B2" s="69"/>
      <c r="C2" s="69"/>
      <c r="D2" s="69"/>
      <c r="E2" s="69"/>
      <c r="F2" s="69"/>
    </row>
    <row r="3" spans="1:10" ht="10" customHeight="1" x14ac:dyDescent="0.2">
      <c r="A3" s="73" t="s">
        <v>187</v>
      </c>
      <c r="B3" s="73"/>
      <c r="C3" s="73"/>
      <c r="D3" s="73"/>
      <c r="E3" s="73"/>
      <c r="F3" s="73"/>
    </row>
    <row r="4" spans="1:10" ht="14.4" customHeight="1" x14ac:dyDescent="0.2">
      <c r="A4" s="70" t="s">
        <v>184</v>
      </c>
      <c r="B4" s="70"/>
      <c r="C4" s="70"/>
      <c r="D4" s="70"/>
      <c r="E4" s="70"/>
      <c r="F4" s="70"/>
    </row>
    <row r="5" spans="1:10" ht="110.15" customHeight="1" x14ac:dyDescent="0.2">
      <c r="A5" s="70"/>
      <c r="B5" s="70"/>
      <c r="C5" s="70"/>
      <c r="D5" s="70"/>
      <c r="E5" s="70"/>
      <c r="F5" s="70"/>
      <c r="H5" s="2" t="s">
        <v>188</v>
      </c>
      <c r="I5" s="40">
        <v>0</v>
      </c>
    </row>
    <row r="6" spans="1:10" ht="57" customHeight="1" x14ac:dyDescent="0.2">
      <c r="A6" s="71" t="s">
        <v>0</v>
      </c>
      <c r="B6" s="71"/>
      <c r="C6" s="71"/>
      <c r="D6" s="71"/>
      <c r="E6" s="71"/>
      <c r="F6" s="71"/>
    </row>
    <row r="7" spans="1:10" ht="72" customHeight="1" x14ac:dyDescent="0.2">
      <c r="A7" s="63" t="s">
        <v>1</v>
      </c>
      <c r="B7" s="63"/>
      <c r="C7" s="63"/>
      <c r="D7" s="63"/>
      <c r="E7" s="63"/>
      <c r="F7" s="63"/>
      <c r="H7" s="4"/>
      <c r="I7" s="5"/>
    </row>
    <row r="8" spans="1:10" ht="42" customHeight="1" x14ac:dyDescent="0.2">
      <c r="A8" s="3" t="s">
        <v>2</v>
      </c>
      <c r="B8" s="3" t="s">
        <v>3</v>
      </c>
      <c r="C8" s="3" t="s">
        <v>4</v>
      </c>
      <c r="D8" s="63" t="s">
        <v>5</v>
      </c>
      <c r="E8" s="63"/>
      <c r="F8" s="63" t="s">
        <v>6</v>
      </c>
      <c r="G8" s="66"/>
      <c r="H8" s="7"/>
      <c r="I8" s="5"/>
    </row>
    <row r="9" spans="1:10" ht="150.75" customHeight="1" x14ac:dyDescent="0.2">
      <c r="A9" s="3" t="s">
        <v>7</v>
      </c>
      <c r="B9" s="3" t="s">
        <v>8</v>
      </c>
      <c r="C9" s="3" t="s">
        <v>4</v>
      </c>
      <c r="D9" s="67" t="s">
        <v>9</v>
      </c>
      <c r="E9" s="67"/>
      <c r="F9" s="63"/>
      <c r="G9" s="66"/>
      <c r="H9" s="6"/>
      <c r="I9" s="6"/>
    </row>
    <row r="10" spans="1:10" ht="29.15" customHeight="1" x14ac:dyDescent="0.2">
      <c r="A10" s="8">
        <v>1</v>
      </c>
      <c r="B10" s="9" t="s">
        <v>10</v>
      </c>
      <c r="C10" s="3" t="s">
        <v>11</v>
      </c>
      <c r="D10" s="65" t="s">
        <v>12</v>
      </c>
      <c r="E10" s="65"/>
      <c r="F10" s="10">
        <f>0.0394100407775501*$I$5</f>
        <v>0</v>
      </c>
      <c r="G10" s="11"/>
      <c r="H10" s="12"/>
      <c r="I10" s="13"/>
      <c r="J10" s="14"/>
    </row>
    <row r="11" spans="1:10" s="18" customFormat="1" ht="14.25" customHeight="1" x14ac:dyDescent="0.35">
      <c r="A11" s="60" t="s">
        <v>13</v>
      </c>
      <c r="B11" s="16" t="s">
        <v>14</v>
      </c>
      <c r="C11" s="15" t="s">
        <v>15</v>
      </c>
      <c r="D11" s="64" t="s">
        <v>16</v>
      </c>
      <c r="E11" s="64"/>
      <c r="F11" s="41"/>
      <c r="G11" s="11"/>
      <c r="I11" s="5"/>
      <c r="J11" s="14"/>
    </row>
    <row r="12" spans="1:10" s="18" customFormat="1" ht="14.25" customHeight="1" x14ac:dyDescent="0.35">
      <c r="A12" s="60"/>
      <c r="B12" s="16" t="s">
        <v>17</v>
      </c>
      <c r="C12" s="15" t="s">
        <v>18</v>
      </c>
      <c r="D12" s="64" t="s">
        <v>19</v>
      </c>
      <c r="E12" s="64"/>
      <c r="F12" s="42"/>
      <c r="G12" s="19"/>
      <c r="I12" s="5"/>
    </row>
    <row r="13" spans="1:10" s="18" customFormat="1" ht="14.25" customHeight="1" x14ac:dyDescent="0.35">
      <c r="A13" s="60"/>
      <c r="B13" s="16" t="s">
        <v>20</v>
      </c>
      <c r="C13" s="15" t="s">
        <v>21</v>
      </c>
      <c r="D13" s="64" t="s">
        <v>22</v>
      </c>
      <c r="E13" s="64"/>
      <c r="F13" s="42"/>
      <c r="G13" s="19"/>
      <c r="I13" s="5"/>
    </row>
    <row r="14" spans="1:10" s="18" customFormat="1" ht="29.25" customHeight="1" x14ac:dyDescent="0.35">
      <c r="A14" s="60"/>
      <c r="B14" s="16" t="s">
        <v>23</v>
      </c>
      <c r="C14" s="15" t="s">
        <v>24</v>
      </c>
      <c r="D14" s="64" t="s">
        <v>25</v>
      </c>
      <c r="E14" s="64"/>
      <c r="F14" s="42"/>
      <c r="G14" s="19"/>
      <c r="I14" s="5"/>
    </row>
    <row r="15" spans="1:10" s="18" customFormat="1" ht="14.25" customHeight="1" x14ac:dyDescent="0.35">
      <c r="A15" s="8">
        <v>2</v>
      </c>
      <c r="B15" s="20" t="s">
        <v>26</v>
      </c>
      <c r="C15" s="3" t="s">
        <v>11</v>
      </c>
      <c r="D15" s="65" t="s">
        <v>27</v>
      </c>
      <c r="E15" s="65"/>
      <c r="F15" s="21">
        <f>0.0364127966205683*$I$5</f>
        <v>0</v>
      </c>
      <c r="G15" s="19"/>
      <c r="H15" s="22"/>
      <c r="I15" s="5"/>
    </row>
    <row r="16" spans="1:10" s="18" customFormat="1" ht="14.25" customHeight="1" x14ac:dyDescent="0.35">
      <c r="A16" s="60" t="s">
        <v>28</v>
      </c>
      <c r="B16" s="16" t="s">
        <v>14</v>
      </c>
      <c r="C16" s="15" t="s">
        <v>15</v>
      </c>
      <c r="D16" s="64" t="s">
        <v>29</v>
      </c>
      <c r="E16" s="64"/>
      <c r="F16" s="42"/>
      <c r="G16" s="19"/>
      <c r="H16" s="22"/>
      <c r="I16" s="5"/>
    </row>
    <row r="17" spans="1:9" s="18" customFormat="1" ht="14.25" customHeight="1" x14ac:dyDescent="0.35">
      <c r="A17" s="60"/>
      <c r="B17" s="16" t="s">
        <v>17</v>
      </c>
      <c r="C17" s="15" t="s">
        <v>30</v>
      </c>
      <c r="D17" s="64" t="s">
        <v>31</v>
      </c>
      <c r="E17" s="64"/>
      <c r="F17" s="42"/>
      <c r="G17" s="19"/>
      <c r="H17" s="22"/>
      <c r="I17" s="5"/>
    </row>
    <row r="18" spans="1:9" s="18" customFormat="1" ht="14.25" customHeight="1" x14ac:dyDescent="0.35">
      <c r="A18" s="60"/>
      <c r="B18" s="16" t="s">
        <v>20</v>
      </c>
      <c r="C18" s="15" t="s">
        <v>21</v>
      </c>
      <c r="D18" s="64" t="s">
        <v>32</v>
      </c>
      <c r="E18" s="64"/>
      <c r="F18" s="43"/>
      <c r="G18" s="23"/>
      <c r="H18" s="22"/>
      <c r="I18" s="5"/>
    </row>
    <row r="19" spans="1:9" s="18" customFormat="1" ht="25.5" customHeight="1" x14ac:dyDescent="0.35">
      <c r="A19" s="60"/>
      <c r="B19" s="16" t="s">
        <v>23</v>
      </c>
      <c r="C19" s="15" t="s">
        <v>24</v>
      </c>
      <c r="D19" s="64" t="s">
        <v>33</v>
      </c>
      <c r="E19" s="64"/>
      <c r="F19" s="43"/>
      <c r="G19" s="23"/>
      <c r="H19" s="22"/>
      <c r="I19" s="5"/>
    </row>
    <row r="20" spans="1:9" s="18" customFormat="1" ht="14.25" customHeight="1" x14ac:dyDescent="0.35">
      <c r="A20" s="8">
        <v>3</v>
      </c>
      <c r="B20" s="20" t="s">
        <v>34</v>
      </c>
      <c r="C20" s="3" t="s">
        <v>11</v>
      </c>
      <c r="D20" s="65" t="s">
        <v>35</v>
      </c>
      <c r="E20" s="65"/>
      <c r="F20" s="24">
        <f>0.0352103258439674*$I$5</f>
        <v>0</v>
      </c>
      <c r="G20" s="23"/>
      <c r="H20" s="22"/>
      <c r="I20" s="5"/>
    </row>
    <row r="21" spans="1:9" s="18" customFormat="1" ht="14.25" customHeight="1" x14ac:dyDescent="0.35">
      <c r="A21" s="60" t="s">
        <v>36</v>
      </c>
      <c r="B21" s="16" t="s">
        <v>14</v>
      </c>
      <c r="C21" s="15" t="s">
        <v>15</v>
      </c>
      <c r="D21" s="64" t="s">
        <v>37</v>
      </c>
      <c r="E21" s="64"/>
      <c r="F21" s="43"/>
      <c r="G21" s="23"/>
      <c r="H21" s="22"/>
      <c r="I21" s="5"/>
    </row>
    <row r="22" spans="1:9" s="18" customFormat="1" ht="14.25" customHeight="1" x14ac:dyDescent="0.35">
      <c r="A22" s="60"/>
      <c r="B22" s="16" t="s">
        <v>17</v>
      </c>
      <c r="C22" s="15" t="s">
        <v>30</v>
      </c>
      <c r="D22" s="64" t="s">
        <v>38</v>
      </c>
      <c r="E22" s="64"/>
      <c r="F22" s="43"/>
      <c r="G22" s="23"/>
      <c r="H22" s="22"/>
      <c r="I22" s="5"/>
    </row>
    <row r="23" spans="1:9" s="18" customFormat="1" ht="14.25" customHeight="1" x14ac:dyDescent="0.35">
      <c r="A23" s="60"/>
      <c r="B23" s="16" t="s">
        <v>20</v>
      </c>
      <c r="C23" s="15" t="s">
        <v>21</v>
      </c>
      <c r="D23" s="64" t="s">
        <v>39</v>
      </c>
      <c r="E23" s="64"/>
      <c r="F23" s="43"/>
      <c r="G23" s="23"/>
      <c r="H23" s="22"/>
      <c r="I23" s="5"/>
    </row>
    <row r="24" spans="1:9" s="18" customFormat="1" ht="24" customHeight="1" x14ac:dyDescent="0.35">
      <c r="A24" s="60"/>
      <c r="B24" s="16" t="s">
        <v>23</v>
      </c>
      <c r="C24" s="15" t="s">
        <v>24</v>
      </c>
      <c r="D24" s="64" t="s">
        <v>40</v>
      </c>
      <c r="E24" s="64"/>
      <c r="F24" s="43"/>
      <c r="G24" s="23"/>
      <c r="H24" s="22"/>
      <c r="I24" s="5"/>
    </row>
    <row r="25" spans="1:9" s="18" customFormat="1" ht="14.25" customHeight="1" x14ac:dyDescent="0.35">
      <c r="A25" s="8">
        <v>4</v>
      </c>
      <c r="B25" s="20" t="s">
        <v>41</v>
      </c>
      <c r="C25" s="3" t="s">
        <v>11</v>
      </c>
      <c r="D25" s="65" t="s">
        <v>42</v>
      </c>
      <c r="E25" s="65"/>
      <c r="F25" s="24">
        <f>0.033705741553167*$I$5</f>
        <v>0</v>
      </c>
      <c r="G25" s="23"/>
      <c r="H25" s="22"/>
      <c r="I25" s="5"/>
    </row>
    <row r="26" spans="1:9" s="18" customFormat="1" ht="14.25" customHeight="1" x14ac:dyDescent="0.35">
      <c r="A26" s="60" t="s">
        <v>43</v>
      </c>
      <c r="B26" s="16" t="s">
        <v>14</v>
      </c>
      <c r="C26" s="15" t="s">
        <v>15</v>
      </c>
      <c r="D26" s="64" t="s">
        <v>44</v>
      </c>
      <c r="E26" s="64"/>
      <c r="F26" s="43"/>
      <c r="G26" s="23"/>
      <c r="H26" s="22"/>
      <c r="I26" s="5"/>
    </row>
    <row r="27" spans="1:9" s="18" customFormat="1" ht="14.25" customHeight="1" x14ac:dyDescent="0.35">
      <c r="A27" s="60"/>
      <c r="B27" s="16" t="s">
        <v>17</v>
      </c>
      <c r="C27" s="15" t="s">
        <v>30</v>
      </c>
      <c r="D27" s="64" t="s">
        <v>45</v>
      </c>
      <c r="E27" s="64"/>
      <c r="F27" s="43"/>
      <c r="G27" s="23"/>
      <c r="H27" s="22"/>
      <c r="I27" s="5"/>
    </row>
    <row r="28" spans="1:9" s="18" customFormat="1" ht="14.25" customHeight="1" x14ac:dyDescent="0.35">
      <c r="A28" s="60"/>
      <c r="B28" s="16" t="s">
        <v>20</v>
      </c>
      <c r="C28" s="15" t="s">
        <v>21</v>
      </c>
      <c r="D28" s="64" t="s">
        <v>46</v>
      </c>
      <c r="E28" s="64"/>
      <c r="F28" s="43"/>
      <c r="G28" s="23"/>
      <c r="H28" s="22"/>
      <c r="I28" s="5"/>
    </row>
    <row r="29" spans="1:9" s="18" customFormat="1" ht="27.75" customHeight="1" x14ac:dyDescent="0.35">
      <c r="A29" s="60"/>
      <c r="B29" s="16" t="s">
        <v>23</v>
      </c>
      <c r="C29" s="15" t="s">
        <v>24</v>
      </c>
      <c r="D29" s="64" t="s">
        <v>47</v>
      </c>
      <c r="E29" s="64"/>
      <c r="F29" s="43"/>
      <c r="G29" s="23"/>
      <c r="H29" s="22"/>
      <c r="I29" s="5"/>
    </row>
    <row r="30" spans="1:9" s="18" customFormat="1" ht="14.25" customHeight="1" x14ac:dyDescent="0.35">
      <c r="A30" s="8">
        <v>5</v>
      </c>
      <c r="B30" s="20" t="s">
        <v>48</v>
      </c>
      <c r="C30" s="3" t="s">
        <v>11</v>
      </c>
      <c r="D30" s="65" t="s">
        <v>49</v>
      </c>
      <c r="E30" s="65"/>
      <c r="F30" s="24">
        <f>0.0332536246762685*$I$5</f>
        <v>0</v>
      </c>
      <c r="G30" s="23"/>
      <c r="H30" s="22"/>
      <c r="I30" s="5"/>
    </row>
    <row r="31" spans="1:9" s="18" customFormat="1" ht="14.25" customHeight="1" x14ac:dyDescent="0.35">
      <c r="A31" s="60" t="s">
        <v>50</v>
      </c>
      <c r="B31" s="16" t="s">
        <v>14</v>
      </c>
      <c r="C31" s="15" t="s">
        <v>15</v>
      </c>
      <c r="D31" s="64" t="s">
        <v>51</v>
      </c>
      <c r="E31" s="64"/>
      <c r="F31" s="43"/>
      <c r="G31" s="23"/>
      <c r="H31" s="22"/>
      <c r="I31" s="5"/>
    </row>
    <row r="32" spans="1:9" s="18" customFormat="1" ht="14.25" customHeight="1" x14ac:dyDescent="0.35">
      <c r="A32" s="60"/>
      <c r="B32" s="16" t="s">
        <v>17</v>
      </c>
      <c r="C32" s="15" t="s">
        <v>30</v>
      </c>
      <c r="D32" s="64" t="s">
        <v>52</v>
      </c>
      <c r="E32" s="64"/>
      <c r="F32" s="43"/>
      <c r="G32" s="23"/>
      <c r="H32" s="22"/>
      <c r="I32" s="5"/>
    </row>
    <row r="33" spans="1:9" s="18" customFormat="1" ht="14.25" customHeight="1" x14ac:dyDescent="0.35">
      <c r="A33" s="60"/>
      <c r="B33" s="16" t="s">
        <v>20</v>
      </c>
      <c r="C33" s="15" t="s">
        <v>21</v>
      </c>
      <c r="D33" s="64" t="s">
        <v>53</v>
      </c>
      <c r="E33" s="64"/>
      <c r="F33" s="43"/>
      <c r="G33" s="23"/>
      <c r="H33" s="22"/>
      <c r="I33" s="5"/>
    </row>
    <row r="34" spans="1:9" s="18" customFormat="1" ht="26.25" customHeight="1" x14ac:dyDescent="0.35">
      <c r="A34" s="60"/>
      <c r="B34" s="16" t="s">
        <v>23</v>
      </c>
      <c r="C34" s="15" t="s">
        <v>24</v>
      </c>
      <c r="D34" s="64" t="s">
        <v>54</v>
      </c>
      <c r="E34" s="64"/>
      <c r="F34" s="43"/>
      <c r="G34" s="23"/>
      <c r="H34" s="22"/>
      <c r="I34" s="5"/>
    </row>
    <row r="35" spans="1:9" ht="133.5" customHeight="1" x14ac:dyDescent="0.2">
      <c r="A35" s="3" t="s">
        <v>55</v>
      </c>
      <c r="B35" s="3" t="s">
        <v>56</v>
      </c>
      <c r="C35" s="3" t="s">
        <v>4</v>
      </c>
      <c r="D35" s="61" t="s">
        <v>57</v>
      </c>
      <c r="E35" s="62"/>
      <c r="F35" s="36"/>
      <c r="G35" s="7"/>
      <c r="H35" s="25"/>
      <c r="I35" s="13"/>
    </row>
    <row r="36" spans="1:9" s="18" customFormat="1" ht="14.25" customHeight="1" x14ac:dyDescent="0.35">
      <c r="A36" s="3">
        <v>1</v>
      </c>
      <c r="B36" s="3" t="s">
        <v>58</v>
      </c>
      <c r="C36" s="3" t="s">
        <v>11</v>
      </c>
      <c r="D36" s="63" t="s">
        <v>59</v>
      </c>
      <c r="E36" s="63"/>
      <c r="F36" s="24">
        <f>0.0646805510991772*$I$5</f>
        <v>0</v>
      </c>
      <c r="G36" s="23"/>
      <c r="H36" s="22"/>
      <c r="I36" s="5"/>
    </row>
    <row r="37" spans="1:9" s="18" customFormat="1" ht="14.25" customHeight="1" x14ac:dyDescent="0.35">
      <c r="A37" s="60" t="s">
        <v>60</v>
      </c>
      <c r="B37" s="16" t="s">
        <v>14</v>
      </c>
      <c r="C37" s="15" t="s">
        <v>15</v>
      </c>
      <c r="D37" s="64" t="s">
        <v>61</v>
      </c>
      <c r="E37" s="64"/>
      <c r="F37" s="43"/>
      <c r="G37" s="23"/>
      <c r="H37" s="22"/>
      <c r="I37" s="5"/>
    </row>
    <row r="38" spans="1:9" s="18" customFormat="1" ht="14.25" customHeight="1" x14ac:dyDescent="0.35">
      <c r="A38" s="60"/>
      <c r="B38" s="16" t="s">
        <v>62</v>
      </c>
      <c r="C38" s="15" t="s">
        <v>63</v>
      </c>
      <c r="D38" s="64" t="s">
        <v>64</v>
      </c>
      <c r="E38" s="64"/>
      <c r="F38" s="43"/>
      <c r="G38" s="23"/>
      <c r="H38" s="22"/>
      <c r="I38" s="5"/>
    </row>
    <row r="39" spans="1:9" s="18" customFormat="1" ht="14.25" customHeight="1" x14ac:dyDescent="0.35">
      <c r="A39" s="60"/>
      <c r="B39" s="16" t="s">
        <v>20</v>
      </c>
      <c r="C39" s="15" t="s">
        <v>65</v>
      </c>
      <c r="D39" s="64" t="s">
        <v>66</v>
      </c>
      <c r="E39" s="64"/>
      <c r="F39" s="43"/>
      <c r="G39" s="23"/>
      <c r="H39" s="22"/>
      <c r="I39" s="5"/>
    </row>
    <row r="40" spans="1:9" s="18" customFormat="1" ht="24.75" customHeight="1" x14ac:dyDescent="0.35">
      <c r="A40" s="60"/>
      <c r="B40" s="16" t="s">
        <v>23</v>
      </c>
      <c r="C40" s="15" t="s">
        <v>67</v>
      </c>
      <c r="D40" s="64" t="s">
        <v>68</v>
      </c>
      <c r="E40" s="64"/>
      <c r="F40" s="43"/>
      <c r="G40" s="23"/>
      <c r="H40" s="22"/>
      <c r="I40" s="5"/>
    </row>
    <row r="41" spans="1:9" s="18" customFormat="1" ht="14.25" customHeight="1" x14ac:dyDescent="0.35">
      <c r="A41" s="3">
        <v>2</v>
      </c>
      <c r="B41" s="3" t="s">
        <v>69</v>
      </c>
      <c r="C41" s="3" t="s">
        <v>11</v>
      </c>
      <c r="D41" s="63" t="s">
        <v>70</v>
      </c>
      <c r="E41" s="63"/>
      <c r="F41" s="24">
        <f>0.056023039603773*$I$5</f>
        <v>0</v>
      </c>
      <c r="G41" s="23"/>
      <c r="H41" s="22"/>
      <c r="I41" s="5"/>
    </row>
    <row r="42" spans="1:9" s="18" customFormat="1" ht="14.25" customHeight="1" x14ac:dyDescent="0.35">
      <c r="A42" s="60" t="s">
        <v>71</v>
      </c>
      <c r="B42" s="16" t="s">
        <v>14</v>
      </c>
      <c r="C42" s="15" t="s">
        <v>15</v>
      </c>
      <c r="D42" s="64" t="s">
        <v>72</v>
      </c>
      <c r="E42" s="64"/>
      <c r="F42" s="43"/>
      <c r="G42" s="23"/>
      <c r="H42" s="22"/>
      <c r="I42" s="5"/>
    </row>
    <row r="43" spans="1:9" s="18" customFormat="1" ht="14.25" customHeight="1" x14ac:dyDescent="0.35">
      <c r="A43" s="60"/>
      <c r="B43" s="16" t="s">
        <v>62</v>
      </c>
      <c r="C43" s="15" t="s">
        <v>63</v>
      </c>
      <c r="D43" s="64" t="s">
        <v>73</v>
      </c>
      <c r="E43" s="64"/>
      <c r="F43" s="43"/>
      <c r="G43" s="23"/>
      <c r="H43" s="22"/>
      <c r="I43" s="5"/>
    </row>
    <row r="44" spans="1:9" s="18" customFormat="1" ht="14.25" customHeight="1" x14ac:dyDescent="0.35">
      <c r="A44" s="60"/>
      <c r="B44" s="16" t="s">
        <v>20</v>
      </c>
      <c r="C44" s="15" t="s">
        <v>65</v>
      </c>
      <c r="D44" s="64" t="s">
        <v>74</v>
      </c>
      <c r="E44" s="64"/>
      <c r="F44" s="43"/>
      <c r="G44" s="23"/>
      <c r="H44" s="22"/>
      <c r="I44" s="5"/>
    </row>
    <row r="45" spans="1:9" s="18" customFormat="1" ht="24" customHeight="1" x14ac:dyDescent="0.35">
      <c r="A45" s="60"/>
      <c r="B45" s="16" t="s">
        <v>23</v>
      </c>
      <c r="C45" s="15" t="s">
        <v>67</v>
      </c>
      <c r="D45" s="64" t="s">
        <v>75</v>
      </c>
      <c r="E45" s="64"/>
      <c r="F45" s="43"/>
      <c r="G45" s="23"/>
      <c r="H45" s="22"/>
      <c r="I45" s="5"/>
    </row>
    <row r="46" spans="1:9" s="18" customFormat="1" ht="14.25" customHeight="1" x14ac:dyDescent="0.35">
      <c r="A46" s="3">
        <v>3</v>
      </c>
      <c r="B46" s="3" t="s">
        <v>76</v>
      </c>
      <c r="C46" s="3" t="s">
        <v>11</v>
      </c>
      <c r="D46" s="63" t="s">
        <v>77</v>
      </c>
      <c r="E46" s="63"/>
      <c r="F46" s="24">
        <f>0.0559394843598876*$I$5</f>
        <v>0</v>
      </c>
      <c r="G46" s="23"/>
      <c r="H46" s="22"/>
      <c r="I46" s="5"/>
    </row>
    <row r="47" spans="1:9" s="18" customFormat="1" ht="14.25" customHeight="1" x14ac:dyDescent="0.35">
      <c r="A47" s="60" t="s">
        <v>78</v>
      </c>
      <c r="B47" s="16" t="s">
        <v>14</v>
      </c>
      <c r="C47" s="15" t="s">
        <v>15</v>
      </c>
      <c r="D47" s="64" t="s">
        <v>79</v>
      </c>
      <c r="E47" s="64"/>
      <c r="F47" s="43"/>
      <c r="G47" s="23"/>
      <c r="H47" s="22"/>
      <c r="I47" s="5"/>
    </row>
    <row r="48" spans="1:9" s="18" customFormat="1" ht="14.25" customHeight="1" x14ac:dyDescent="0.35">
      <c r="A48" s="60"/>
      <c r="B48" s="16" t="s">
        <v>62</v>
      </c>
      <c r="C48" s="15" t="s">
        <v>63</v>
      </c>
      <c r="D48" s="64" t="s">
        <v>80</v>
      </c>
      <c r="E48" s="64"/>
      <c r="F48" s="43"/>
      <c r="G48" s="23"/>
      <c r="H48" s="22"/>
      <c r="I48" s="5"/>
    </row>
    <row r="49" spans="1:9" s="18" customFormat="1" ht="14.25" customHeight="1" x14ac:dyDescent="0.35">
      <c r="A49" s="60"/>
      <c r="B49" s="16" t="s">
        <v>20</v>
      </c>
      <c r="C49" s="15" t="s">
        <v>65</v>
      </c>
      <c r="D49" s="64" t="s">
        <v>81</v>
      </c>
      <c r="E49" s="64"/>
      <c r="F49" s="43"/>
      <c r="G49" s="23"/>
      <c r="H49" s="22"/>
      <c r="I49" s="5"/>
    </row>
    <row r="50" spans="1:9" s="18" customFormat="1" ht="24.75" customHeight="1" x14ac:dyDescent="0.35">
      <c r="A50" s="60"/>
      <c r="B50" s="16" t="s">
        <v>23</v>
      </c>
      <c r="C50" s="15" t="s">
        <v>67</v>
      </c>
      <c r="D50" s="64" t="s">
        <v>82</v>
      </c>
      <c r="E50" s="64"/>
      <c r="F50" s="43"/>
      <c r="G50" s="23"/>
      <c r="H50" s="22"/>
      <c r="I50" s="5"/>
    </row>
    <row r="51" spans="1:9" s="18" customFormat="1" ht="14.25" customHeight="1" x14ac:dyDescent="0.35">
      <c r="A51" s="3">
        <v>4</v>
      </c>
      <c r="B51" s="3" t="s">
        <v>83</v>
      </c>
      <c r="C51" s="3" t="s">
        <v>11</v>
      </c>
      <c r="D51" s="63" t="s">
        <v>84</v>
      </c>
      <c r="E51" s="63"/>
      <c r="F51" s="24">
        <f>0.0556809954191471*$I$5</f>
        <v>0</v>
      </c>
      <c r="G51" s="23"/>
      <c r="H51" s="22"/>
      <c r="I51" s="5"/>
    </row>
    <row r="52" spans="1:9" s="18" customFormat="1" ht="14.25" customHeight="1" x14ac:dyDescent="0.35">
      <c r="A52" s="60" t="s">
        <v>85</v>
      </c>
      <c r="B52" s="16" t="s">
        <v>14</v>
      </c>
      <c r="C52" s="15" t="s">
        <v>15</v>
      </c>
      <c r="D52" s="64" t="s">
        <v>86</v>
      </c>
      <c r="E52" s="64"/>
      <c r="F52" s="43"/>
      <c r="G52" s="23"/>
      <c r="H52" s="22"/>
      <c r="I52" s="5"/>
    </row>
    <row r="53" spans="1:9" s="18" customFormat="1" ht="14.25" customHeight="1" x14ac:dyDescent="0.35">
      <c r="A53" s="60"/>
      <c r="B53" s="16" t="s">
        <v>62</v>
      </c>
      <c r="C53" s="15" t="s">
        <v>63</v>
      </c>
      <c r="D53" s="64" t="s">
        <v>87</v>
      </c>
      <c r="E53" s="64"/>
      <c r="F53" s="43"/>
      <c r="G53" s="23"/>
      <c r="H53" s="22"/>
      <c r="I53" s="5"/>
    </row>
    <row r="54" spans="1:9" s="18" customFormat="1" ht="14.25" customHeight="1" x14ac:dyDescent="0.35">
      <c r="A54" s="60"/>
      <c r="B54" s="16" t="s">
        <v>20</v>
      </c>
      <c r="C54" s="15" t="s">
        <v>65</v>
      </c>
      <c r="D54" s="64" t="s">
        <v>88</v>
      </c>
      <c r="E54" s="64"/>
      <c r="F54" s="43"/>
      <c r="G54" s="23"/>
      <c r="H54" s="22"/>
      <c r="I54" s="5"/>
    </row>
    <row r="55" spans="1:9" s="18" customFormat="1" ht="24.75" customHeight="1" x14ac:dyDescent="0.35">
      <c r="A55" s="60"/>
      <c r="B55" s="16" t="s">
        <v>23</v>
      </c>
      <c r="C55" s="15" t="s">
        <v>67</v>
      </c>
      <c r="D55" s="64" t="s">
        <v>89</v>
      </c>
      <c r="E55" s="64"/>
      <c r="F55" s="43"/>
      <c r="G55" s="23"/>
      <c r="H55" s="22"/>
      <c r="I55" s="5"/>
    </row>
    <row r="56" spans="1:9" s="18" customFormat="1" ht="14.25" customHeight="1" x14ac:dyDescent="0.35">
      <c r="A56" s="3">
        <v>5</v>
      </c>
      <c r="B56" s="3" t="s">
        <v>90</v>
      </c>
      <c r="C56" s="3" t="s">
        <v>11</v>
      </c>
      <c r="D56" s="63" t="s">
        <v>91</v>
      </c>
      <c r="E56" s="63"/>
      <c r="F56" s="24">
        <f>0.062788317668818*$I$5</f>
        <v>0</v>
      </c>
      <c r="G56" s="23"/>
      <c r="H56" s="22"/>
      <c r="I56" s="5"/>
    </row>
    <row r="57" spans="1:9" s="18" customFormat="1" ht="14.25" customHeight="1" x14ac:dyDescent="0.35">
      <c r="A57" s="60" t="s">
        <v>92</v>
      </c>
      <c r="B57" s="16" t="s">
        <v>14</v>
      </c>
      <c r="C57" s="15" t="s">
        <v>15</v>
      </c>
      <c r="D57" s="64" t="s">
        <v>93</v>
      </c>
      <c r="E57" s="64"/>
      <c r="F57" s="43"/>
      <c r="G57" s="23"/>
      <c r="H57" s="22"/>
      <c r="I57" s="5"/>
    </row>
    <row r="58" spans="1:9" s="18" customFormat="1" ht="14.25" customHeight="1" x14ac:dyDescent="0.35">
      <c r="A58" s="60"/>
      <c r="B58" s="16" t="s">
        <v>62</v>
      </c>
      <c r="C58" s="15" t="s">
        <v>63</v>
      </c>
      <c r="D58" s="64" t="s">
        <v>94</v>
      </c>
      <c r="E58" s="64"/>
      <c r="F58" s="43"/>
      <c r="G58" s="23"/>
      <c r="H58" s="22"/>
      <c r="I58" s="5"/>
    </row>
    <row r="59" spans="1:9" s="18" customFormat="1" ht="14.25" customHeight="1" x14ac:dyDescent="0.35">
      <c r="A59" s="60"/>
      <c r="B59" s="16" t="s">
        <v>20</v>
      </c>
      <c r="C59" s="15" t="s">
        <v>65</v>
      </c>
      <c r="D59" s="64" t="s">
        <v>95</v>
      </c>
      <c r="E59" s="64"/>
      <c r="F59" s="43"/>
      <c r="G59" s="23"/>
      <c r="H59" s="22"/>
      <c r="I59" s="5"/>
    </row>
    <row r="60" spans="1:9" s="18" customFormat="1" ht="22.5" customHeight="1" x14ac:dyDescent="0.35">
      <c r="A60" s="60"/>
      <c r="B60" s="16" t="s">
        <v>23</v>
      </c>
      <c r="C60" s="15" t="s">
        <v>67</v>
      </c>
      <c r="D60" s="64" t="s">
        <v>96</v>
      </c>
      <c r="E60" s="64"/>
      <c r="F60" s="43"/>
      <c r="G60" s="23"/>
      <c r="H60" s="22"/>
      <c r="I60" s="5"/>
    </row>
    <row r="61" spans="1:9" s="18" customFormat="1" ht="14.25" customHeight="1" x14ac:dyDescent="0.35">
      <c r="A61" s="3">
        <v>6</v>
      </c>
      <c r="B61" s="3" t="s">
        <v>97</v>
      </c>
      <c r="C61" s="3" t="s">
        <v>11</v>
      </c>
      <c r="D61" s="63" t="s">
        <v>98</v>
      </c>
      <c r="E61" s="63"/>
      <c r="F61" s="24">
        <f>0.0614276551437081*$I$5</f>
        <v>0</v>
      </c>
      <c r="G61" s="23"/>
      <c r="H61" s="22"/>
      <c r="I61" s="5"/>
    </row>
    <row r="62" spans="1:9" s="18" customFormat="1" ht="14.25" customHeight="1" x14ac:dyDescent="0.35">
      <c r="A62" s="60" t="s">
        <v>99</v>
      </c>
      <c r="B62" s="16" t="s">
        <v>14</v>
      </c>
      <c r="C62" s="15" t="s">
        <v>15</v>
      </c>
      <c r="D62" s="64" t="s">
        <v>100</v>
      </c>
      <c r="E62" s="64"/>
      <c r="F62" s="43"/>
      <c r="G62" s="23"/>
      <c r="H62" s="22"/>
      <c r="I62" s="5"/>
    </row>
    <row r="63" spans="1:9" s="18" customFormat="1" ht="14.25" customHeight="1" x14ac:dyDescent="0.35">
      <c r="A63" s="60"/>
      <c r="B63" s="16" t="s">
        <v>62</v>
      </c>
      <c r="C63" s="15" t="s">
        <v>63</v>
      </c>
      <c r="D63" s="64" t="s">
        <v>101</v>
      </c>
      <c r="E63" s="64"/>
      <c r="F63" s="43"/>
      <c r="G63" s="23"/>
      <c r="H63" s="22"/>
      <c r="I63" s="5"/>
    </row>
    <row r="64" spans="1:9" s="18" customFormat="1" ht="14.25" customHeight="1" x14ac:dyDescent="0.35">
      <c r="A64" s="60"/>
      <c r="B64" s="16" t="s">
        <v>20</v>
      </c>
      <c r="C64" s="15" t="s">
        <v>65</v>
      </c>
      <c r="D64" s="64" t="s">
        <v>102</v>
      </c>
      <c r="E64" s="64"/>
      <c r="F64" s="43"/>
      <c r="G64" s="23"/>
      <c r="H64" s="22"/>
      <c r="I64" s="5"/>
    </row>
    <row r="65" spans="1:9" s="18" customFormat="1" ht="24.75" customHeight="1" x14ac:dyDescent="0.35">
      <c r="A65" s="60"/>
      <c r="B65" s="16" t="s">
        <v>23</v>
      </c>
      <c r="C65" s="15" t="s">
        <v>67</v>
      </c>
      <c r="D65" s="64" t="s">
        <v>103</v>
      </c>
      <c r="E65" s="64"/>
      <c r="F65" s="43"/>
      <c r="G65" s="23"/>
      <c r="H65" s="22"/>
      <c r="I65" s="5"/>
    </row>
    <row r="66" spans="1:9" s="18" customFormat="1" ht="14.25" customHeight="1" x14ac:dyDescent="0.35">
      <c r="A66" s="3">
        <v>7</v>
      </c>
      <c r="B66" s="3" t="s">
        <v>104</v>
      </c>
      <c r="C66" s="3" t="s">
        <v>11</v>
      </c>
      <c r="D66" s="63" t="s">
        <v>105</v>
      </c>
      <c r="E66" s="63"/>
      <c r="F66" s="24">
        <f>0.0598970168980569*$I$5</f>
        <v>0</v>
      </c>
      <c r="G66" s="23"/>
      <c r="H66" s="22"/>
      <c r="I66" s="5"/>
    </row>
    <row r="67" spans="1:9" s="18" customFormat="1" ht="14.25" customHeight="1" x14ac:dyDescent="0.35">
      <c r="A67" s="60" t="s">
        <v>106</v>
      </c>
      <c r="B67" s="16" t="s">
        <v>14</v>
      </c>
      <c r="C67" s="15" t="s">
        <v>15</v>
      </c>
      <c r="D67" s="64" t="s">
        <v>107</v>
      </c>
      <c r="E67" s="64"/>
      <c r="F67" s="43"/>
      <c r="G67" s="23"/>
      <c r="H67" s="22"/>
      <c r="I67" s="5"/>
    </row>
    <row r="68" spans="1:9" s="18" customFormat="1" ht="14.25" customHeight="1" x14ac:dyDescent="0.35">
      <c r="A68" s="60"/>
      <c r="B68" s="16" t="s">
        <v>62</v>
      </c>
      <c r="C68" s="15" t="s">
        <v>63</v>
      </c>
      <c r="D68" s="64" t="s">
        <v>108</v>
      </c>
      <c r="E68" s="64"/>
      <c r="F68" s="43"/>
      <c r="G68" s="23"/>
      <c r="H68" s="22"/>
      <c r="I68" s="5"/>
    </row>
    <row r="69" spans="1:9" s="18" customFormat="1" ht="14.25" customHeight="1" x14ac:dyDescent="0.35">
      <c r="A69" s="60"/>
      <c r="B69" s="16" t="s">
        <v>109</v>
      </c>
      <c r="C69" s="15" t="s">
        <v>65</v>
      </c>
      <c r="D69" s="64" t="s">
        <v>110</v>
      </c>
      <c r="E69" s="64"/>
      <c r="F69" s="43"/>
      <c r="G69" s="23"/>
      <c r="H69" s="22"/>
      <c r="I69" s="5"/>
    </row>
    <row r="70" spans="1:9" s="18" customFormat="1" ht="24.75" customHeight="1" x14ac:dyDescent="0.35">
      <c r="A70" s="60"/>
      <c r="B70" s="16" t="s">
        <v>23</v>
      </c>
      <c r="C70" s="15" t="s">
        <v>67</v>
      </c>
      <c r="D70" s="64" t="s">
        <v>111</v>
      </c>
      <c r="E70" s="64"/>
      <c r="F70" s="43"/>
      <c r="G70" s="23"/>
      <c r="H70" s="22"/>
      <c r="I70" s="5"/>
    </row>
    <row r="71" spans="1:9" ht="24" customHeight="1" x14ac:dyDescent="0.2">
      <c r="A71" s="3" t="s">
        <v>112</v>
      </c>
      <c r="B71" s="3" t="s">
        <v>113</v>
      </c>
      <c r="C71" s="3" t="s">
        <v>4</v>
      </c>
      <c r="D71" s="61" t="s">
        <v>114</v>
      </c>
      <c r="E71" s="62"/>
      <c r="F71" s="36"/>
      <c r="G71" s="7"/>
      <c r="H71" s="26"/>
      <c r="I71" s="13"/>
    </row>
    <row r="72" spans="1:9" ht="24.75" customHeight="1" x14ac:dyDescent="0.25">
      <c r="A72" s="17">
        <v>1</v>
      </c>
      <c r="B72" s="27" t="s">
        <v>115</v>
      </c>
      <c r="C72" s="15" t="s">
        <v>116</v>
      </c>
      <c r="D72" s="50"/>
      <c r="E72" s="50"/>
      <c r="F72" s="37">
        <f>0.0105642396327209*$I$5</f>
        <v>0</v>
      </c>
      <c r="G72" s="13"/>
      <c r="H72" s="26"/>
      <c r="I72" s="13"/>
    </row>
    <row r="73" spans="1:9" ht="24.75" customHeight="1" x14ac:dyDescent="0.25">
      <c r="A73" s="17">
        <v>2</v>
      </c>
      <c r="B73" s="27" t="s">
        <v>117</v>
      </c>
      <c r="C73" s="15" t="s">
        <v>116</v>
      </c>
      <c r="D73" s="50"/>
      <c r="E73" s="50"/>
      <c r="F73" s="37">
        <f>0.0106517696848126*$I$5</f>
        <v>0</v>
      </c>
      <c r="G73" s="13"/>
      <c r="H73" s="26"/>
      <c r="I73" s="13"/>
    </row>
    <row r="74" spans="1:9" ht="24.75" customHeight="1" x14ac:dyDescent="0.25">
      <c r="A74" s="17">
        <v>3</v>
      </c>
      <c r="B74" s="27" t="s">
        <v>118</v>
      </c>
      <c r="C74" s="15" t="s">
        <v>116</v>
      </c>
      <c r="D74" s="50"/>
      <c r="E74" s="50"/>
      <c r="F74" s="37">
        <f>0.00981273402180672*$I$5</f>
        <v>0</v>
      </c>
      <c r="G74" s="13"/>
      <c r="H74" s="26"/>
      <c r="I74" s="13"/>
    </row>
    <row r="75" spans="1:9" ht="24.75" customHeight="1" x14ac:dyDescent="0.25">
      <c r="A75" s="17">
        <v>4</v>
      </c>
      <c r="B75" s="27" t="s">
        <v>119</v>
      </c>
      <c r="C75" s="15" t="s">
        <v>120</v>
      </c>
      <c r="D75" s="50"/>
      <c r="E75" s="50"/>
      <c r="F75" s="37">
        <f>0.000241957671274591*$I$5</f>
        <v>0</v>
      </c>
      <c r="G75" s="13"/>
      <c r="H75" s="26"/>
      <c r="I75" s="13"/>
    </row>
    <row r="76" spans="1:9" ht="24.75" customHeight="1" x14ac:dyDescent="0.25">
      <c r="A76" s="17">
        <v>5</v>
      </c>
      <c r="B76" s="27" t="s">
        <v>121</v>
      </c>
      <c r="C76" s="15" t="s">
        <v>120</v>
      </c>
      <c r="D76" s="50"/>
      <c r="E76" s="50"/>
      <c r="F76" s="37">
        <f>0.000276874184352239*$I$5</f>
        <v>0</v>
      </c>
      <c r="G76" s="13"/>
      <c r="H76" s="26"/>
      <c r="I76" s="13"/>
    </row>
    <row r="77" spans="1:9" ht="24.75" customHeight="1" x14ac:dyDescent="0.25">
      <c r="A77" s="17">
        <v>6</v>
      </c>
      <c r="B77" s="27" t="s">
        <v>122</v>
      </c>
      <c r="C77" s="15" t="s">
        <v>120</v>
      </c>
      <c r="D77" s="50"/>
      <c r="E77" s="50"/>
      <c r="F77" s="37">
        <f>0.000319557725479741*$I$5</f>
        <v>0</v>
      </c>
      <c r="G77" s="13"/>
      <c r="H77" s="26"/>
      <c r="I77" s="13"/>
    </row>
    <row r="78" spans="1:9" ht="24.75" customHeight="1" x14ac:dyDescent="0.25">
      <c r="A78" s="17">
        <v>7</v>
      </c>
      <c r="B78" s="27" t="s">
        <v>123</v>
      </c>
      <c r="C78" s="15" t="s">
        <v>124</v>
      </c>
      <c r="D78" s="50"/>
      <c r="E78" s="50"/>
      <c r="F78" s="37">
        <f>0.0048651371540492*$I$5</f>
        <v>0</v>
      </c>
      <c r="G78" s="13"/>
      <c r="H78" s="26"/>
      <c r="I78" s="13"/>
    </row>
    <row r="79" spans="1:9" ht="24.75" customHeight="1" x14ac:dyDescent="0.2">
      <c r="A79" s="3" t="s">
        <v>125</v>
      </c>
      <c r="B79" s="3" t="s">
        <v>126</v>
      </c>
      <c r="C79" s="3" t="s">
        <v>4</v>
      </c>
      <c r="D79" s="61" t="s">
        <v>114</v>
      </c>
      <c r="E79" s="62"/>
      <c r="F79" s="36"/>
      <c r="G79" s="7"/>
      <c r="H79" s="26"/>
      <c r="I79" s="13"/>
    </row>
    <row r="80" spans="1:9" ht="24.75" customHeight="1" x14ac:dyDescent="0.25">
      <c r="A80" s="17">
        <v>1</v>
      </c>
      <c r="B80" s="27" t="s">
        <v>127</v>
      </c>
      <c r="C80" s="15" t="s">
        <v>116</v>
      </c>
      <c r="D80" s="50"/>
      <c r="E80" s="50"/>
      <c r="F80" s="37">
        <f>0.00640507336094637*$I$5</f>
        <v>0</v>
      </c>
      <c r="G80" s="13"/>
      <c r="H80" s="26"/>
      <c r="I80" s="13"/>
    </row>
    <row r="81" spans="1:9" ht="24.75" customHeight="1" x14ac:dyDescent="0.25">
      <c r="A81" s="17">
        <v>2</v>
      </c>
      <c r="B81" s="27" t="s">
        <v>128</v>
      </c>
      <c r="C81" s="15" t="s">
        <v>116</v>
      </c>
      <c r="D81" s="50"/>
      <c r="E81" s="50"/>
      <c r="F81" s="37">
        <f>0.00597700196690753*$I$5</f>
        <v>0</v>
      </c>
      <c r="G81" s="13"/>
      <c r="H81" s="26"/>
      <c r="I81" s="13"/>
    </row>
    <row r="82" spans="1:9" ht="24.75" customHeight="1" x14ac:dyDescent="0.25">
      <c r="A82" s="17">
        <v>3</v>
      </c>
      <c r="B82" s="27" t="s">
        <v>129</v>
      </c>
      <c r="C82" s="15" t="s">
        <v>116</v>
      </c>
      <c r="D82" s="50"/>
      <c r="E82" s="50"/>
      <c r="F82" s="37">
        <f>0.00514771371342538*$I$5</f>
        <v>0</v>
      </c>
      <c r="G82" s="13"/>
      <c r="H82" s="26"/>
      <c r="I82" s="13"/>
    </row>
    <row r="83" spans="1:9" ht="24.75" customHeight="1" x14ac:dyDescent="0.25">
      <c r="A83" s="17">
        <v>4</v>
      </c>
      <c r="B83" s="27" t="s">
        <v>130</v>
      </c>
      <c r="C83" s="15" t="s">
        <v>116</v>
      </c>
      <c r="D83" s="50"/>
      <c r="E83" s="50"/>
      <c r="F83" s="37">
        <f>0.00644135226411594*$I$5</f>
        <v>0</v>
      </c>
      <c r="G83" s="13"/>
      <c r="H83" s="26"/>
      <c r="I83" s="13"/>
    </row>
    <row r="84" spans="1:9" ht="24.75" customHeight="1" x14ac:dyDescent="0.25">
      <c r="A84" s="17">
        <v>5</v>
      </c>
      <c r="B84" s="27" t="s">
        <v>131</v>
      </c>
      <c r="C84" s="15" t="s">
        <v>116</v>
      </c>
      <c r="D84" s="50"/>
      <c r="E84" s="50"/>
      <c r="F84" s="37">
        <f>0.00561324381236289*$I$5</f>
        <v>0</v>
      </c>
      <c r="G84" s="13"/>
      <c r="H84" s="26"/>
      <c r="I84" s="13"/>
    </row>
    <row r="85" spans="1:9" ht="24.75" customHeight="1" x14ac:dyDescent="0.25">
      <c r="A85" s="17">
        <v>6</v>
      </c>
      <c r="B85" s="27" t="s">
        <v>132</v>
      </c>
      <c r="C85" s="15" t="s">
        <v>116</v>
      </c>
      <c r="D85" s="50"/>
      <c r="E85" s="50"/>
      <c r="F85" s="37">
        <f>0.00510620997402697*$I$5</f>
        <v>0</v>
      </c>
      <c r="G85" s="13"/>
      <c r="H85" s="26"/>
      <c r="I85" s="13"/>
    </row>
    <row r="86" spans="1:9" ht="24.75" customHeight="1" x14ac:dyDescent="0.25">
      <c r="A86" s="17">
        <v>7</v>
      </c>
      <c r="B86" s="27" t="s">
        <v>133</v>
      </c>
      <c r="C86" s="15" t="s">
        <v>124</v>
      </c>
      <c r="D86" s="50"/>
      <c r="E86" s="50"/>
      <c r="F86" s="37">
        <f>0.00238818555959686*$I$5</f>
        <v>0</v>
      </c>
      <c r="G86" s="13"/>
      <c r="H86" s="26"/>
      <c r="I86" s="13"/>
    </row>
    <row r="87" spans="1:9" ht="24.75" customHeight="1" x14ac:dyDescent="0.25">
      <c r="A87" s="17">
        <v>8</v>
      </c>
      <c r="B87" s="27" t="s">
        <v>134</v>
      </c>
      <c r="C87" s="15" t="s">
        <v>120</v>
      </c>
      <c r="D87" s="50"/>
      <c r="E87" s="50"/>
      <c r="F87" s="37">
        <f>0.000298840968927235*$I$5</f>
        <v>0</v>
      </c>
      <c r="G87" s="13"/>
      <c r="H87" s="26"/>
      <c r="I87" s="13"/>
    </row>
    <row r="88" spans="1:9" ht="24.75" customHeight="1" x14ac:dyDescent="0.25">
      <c r="A88" s="17">
        <v>9</v>
      </c>
      <c r="B88" s="27" t="s">
        <v>135</v>
      </c>
      <c r="C88" s="15" t="s">
        <v>120</v>
      </c>
      <c r="D88" s="50"/>
      <c r="E88" s="50"/>
      <c r="F88" s="37">
        <f>0.000234359186328892*$I$5</f>
        <v>0</v>
      </c>
      <c r="G88" s="13"/>
      <c r="H88" s="26"/>
      <c r="I88" s="13"/>
    </row>
    <row r="89" spans="1:9" ht="24.75" customHeight="1" x14ac:dyDescent="0.25">
      <c r="A89" s="17">
        <v>10</v>
      </c>
      <c r="B89" s="27" t="s">
        <v>136</v>
      </c>
      <c r="C89" s="15" t="s">
        <v>120</v>
      </c>
      <c r="D89" s="50"/>
      <c r="E89" s="50"/>
      <c r="F89" s="37">
        <f>0.000188838502948098*$I$5</f>
        <v>0</v>
      </c>
      <c r="G89" s="13"/>
      <c r="H89" s="26"/>
      <c r="I89" s="13"/>
    </row>
    <row r="90" spans="1:9" ht="24.75" customHeight="1" x14ac:dyDescent="0.2">
      <c r="A90" s="3" t="s">
        <v>137</v>
      </c>
      <c r="B90" s="3" t="s">
        <v>138</v>
      </c>
      <c r="C90" s="3" t="s">
        <v>4</v>
      </c>
      <c r="D90" s="61" t="s">
        <v>139</v>
      </c>
      <c r="E90" s="62"/>
      <c r="F90" s="36"/>
      <c r="G90" s="7"/>
      <c r="H90" s="26"/>
      <c r="I90" s="13"/>
    </row>
    <row r="91" spans="1:9" ht="24.75" customHeight="1" x14ac:dyDescent="0.25">
      <c r="A91" s="15">
        <v>1</v>
      </c>
      <c r="B91" s="27" t="s">
        <v>140</v>
      </c>
      <c r="C91" s="15" t="s">
        <v>141</v>
      </c>
      <c r="D91" s="50"/>
      <c r="E91" s="50"/>
      <c r="F91" s="37">
        <f>0.00842715520779907*$I$5</f>
        <v>0</v>
      </c>
      <c r="G91" s="13"/>
      <c r="H91" s="26"/>
      <c r="I91" s="13"/>
    </row>
    <row r="92" spans="1:9" ht="24.75" customHeight="1" x14ac:dyDescent="0.25">
      <c r="A92" s="15">
        <v>2</v>
      </c>
      <c r="B92" s="27" t="s">
        <v>142</v>
      </c>
      <c r="C92" s="15" t="s">
        <v>141</v>
      </c>
      <c r="D92" s="50"/>
      <c r="E92" s="50"/>
      <c r="F92" s="37">
        <f>0.00443689721690621*$I$5</f>
        <v>0</v>
      </c>
      <c r="G92" s="13"/>
      <c r="H92" s="26"/>
      <c r="I92" s="13"/>
    </row>
    <row r="93" spans="1:9" ht="24.75" customHeight="1" x14ac:dyDescent="0.25">
      <c r="A93" s="15">
        <v>3</v>
      </c>
      <c r="B93" s="27" t="s">
        <v>143</v>
      </c>
      <c r="C93" s="15" t="s">
        <v>141</v>
      </c>
      <c r="D93" s="50"/>
      <c r="E93" s="50"/>
      <c r="F93" s="37">
        <f>0.00230061337172915*$I$5</f>
        <v>0</v>
      </c>
      <c r="G93" s="13"/>
      <c r="H93" s="26"/>
      <c r="I93" s="13"/>
    </row>
    <row r="94" spans="1:9" ht="24.75" customHeight="1" x14ac:dyDescent="0.25">
      <c r="A94" s="15">
        <v>4</v>
      </c>
      <c r="B94" s="27" t="s">
        <v>144</v>
      </c>
      <c r="C94" s="15" t="s">
        <v>141</v>
      </c>
      <c r="D94" s="50"/>
      <c r="E94" s="50"/>
      <c r="F94" s="37">
        <f>0.00487510928771176*$I$5</f>
        <v>0</v>
      </c>
      <c r="G94" s="13"/>
      <c r="H94" s="26"/>
      <c r="I94" s="13"/>
    </row>
    <row r="95" spans="1:9" ht="24.75" customHeight="1" x14ac:dyDescent="0.25">
      <c r="A95" s="15">
        <v>5</v>
      </c>
      <c r="B95" s="27" t="s">
        <v>145</v>
      </c>
      <c r="C95" s="15" t="s">
        <v>141</v>
      </c>
      <c r="D95" s="50"/>
      <c r="E95" s="50"/>
      <c r="F95" s="37">
        <f>0.00188066013720716*$I$5</f>
        <v>0</v>
      </c>
      <c r="G95" s="13"/>
      <c r="H95" s="26"/>
      <c r="I95" s="13"/>
    </row>
    <row r="96" spans="1:9" ht="24.75" customHeight="1" x14ac:dyDescent="0.25">
      <c r="A96" s="15">
        <v>6</v>
      </c>
      <c r="B96" s="27" t="s">
        <v>146</v>
      </c>
      <c r="C96" s="15" t="s">
        <v>141</v>
      </c>
      <c r="D96" s="50"/>
      <c r="E96" s="50"/>
      <c r="F96" s="37">
        <f>0.00253797824341549*$I$5</f>
        <v>0</v>
      </c>
      <c r="G96" s="13"/>
      <c r="H96" s="26"/>
      <c r="I96" s="13"/>
    </row>
    <row r="97" spans="1:9" ht="54.75" customHeight="1" x14ac:dyDescent="0.25">
      <c r="A97" s="15">
        <v>7</v>
      </c>
      <c r="B97" s="27" t="s">
        <v>147</v>
      </c>
      <c r="C97" s="15" t="s">
        <v>124</v>
      </c>
      <c r="D97" s="50"/>
      <c r="E97" s="50"/>
      <c r="F97" s="37">
        <f>0.00443689721690621*$I$5</f>
        <v>0</v>
      </c>
      <c r="G97" s="13"/>
      <c r="H97" s="26"/>
      <c r="I97" s="13"/>
    </row>
    <row r="98" spans="1:9" ht="24.75" customHeight="1" x14ac:dyDescent="0.25">
      <c r="A98" s="15">
        <v>8</v>
      </c>
      <c r="B98" s="27" t="s">
        <v>148</v>
      </c>
      <c r="C98" s="15" t="s">
        <v>141</v>
      </c>
      <c r="D98" s="50"/>
      <c r="E98" s="50"/>
      <c r="F98" s="37">
        <f>0.00586108644702426*$I$5</f>
        <v>0</v>
      </c>
      <c r="G98" s="13"/>
      <c r="H98" s="26"/>
      <c r="I98" s="13"/>
    </row>
    <row r="99" spans="1:9" ht="57.75" customHeight="1" x14ac:dyDescent="0.25">
      <c r="A99" s="15">
        <v>9</v>
      </c>
      <c r="B99" s="27" t="s">
        <v>149</v>
      </c>
      <c r="C99" s="15" t="s">
        <v>141</v>
      </c>
      <c r="D99" s="50"/>
      <c r="E99" s="50"/>
      <c r="F99" s="37">
        <f>0.0170900881730537*$I$5</f>
        <v>0</v>
      </c>
      <c r="G99" s="13"/>
      <c r="H99" s="26"/>
      <c r="I99" s="13"/>
    </row>
    <row r="100" spans="1:9" ht="40" x14ac:dyDescent="0.25">
      <c r="A100" s="15">
        <v>10</v>
      </c>
      <c r="B100" s="27" t="s">
        <v>150</v>
      </c>
      <c r="C100" s="15" t="s">
        <v>141</v>
      </c>
      <c r="D100" s="50"/>
      <c r="E100" s="50"/>
      <c r="F100" s="37">
        <f>0.027231242478567*$I$5</f>
        <v>0</v>
      </c>
      <c r="G100" s="13"/>
      <c r="H100" s="26"/>
      <c r="I100" s="13"/>
    </row>
    <row r="101" spans="1:9" ht="30" x14ac:dyDescent="0.25">
      <c r="A101" s="15">
        <v>11</v>
      </c>
      <c r="B101" s="27" t="s">
        <v>151</v>
      </c>
      <c r="C101" s="15" t="s">
        <v>141</v>
      </c>
      <c r="D101" s="50"/>
      <c r="E101" s="50"/>
      <c r="F101" s="37">
        <f>0.0126407328116986*$I$5</f>
        <v>0</v>
      </c>
      <c r="G101" s="13"/>
      <c r="H101" s="26"/>
      <c r="I101" s="13"/>
    </row>
    <row r="102" spans="1:9" ht="30" x14ac:dyDescent="0.25">
      <c r="A102" s="15">
        <v>12</v>
      </c>
      <c r="B102" s="27" t="s">
        <v>152</v>
      </c>
      <c r="C102" s="15" t="s">
        <v>141</v>
      </c>
      <c r="D102" s="50"/>
      <c r="E102" s="50"/>
      <c r="F102" s="38">
        <f>0.0168543104155981*$I$5</f>
        <v>0</v>
      </c>
      <c r="G102" s="28"/>
      <c r="H102" s="26"/>
      <c r="I102" s="13"/>
    </row>
    <row r="103" spans="1:9" ht="30" x14ac:dyDescent="0.25">
      <c r="A103" s="15">
        <v>13</v>
      </c>
      <c r="B103" s="27" t="s">
        <v>153</v>
      </c>
      <c r="C103" s="15" t="s">
        <v>141</v>
      </c>
      <c r="D103" s="50"/>
      <c r="E103" s="50"/>
      <c r="F103" s="38">
        <f>0.0250356735965031*$I$5</f>
        <v>0</v>
      </c>
      <c r="G103" s="28"/>
      <c r="H103" s="26"/>
      <c r="I103" s="13"/>
    </row>
    <row r="104" spans="1:9" ht="30" x14ac:dyDescent="0.25">
      <c r="A104" s="15">
        <v>14</v>
      </c>
      <c r="B104" s="27" t="s">
        <v>154</v>
      </c>
      <c r="C104" s="15" t="s">
        <v>141</v>
      </c>
      <c r="D104" s="50"/>
      <c r="E104" s="50"/>
      <c r="F104" s="37">
        <f>0.00299281990049776*$I$5</f>
        <v>0</v>
      </c>
      <c r="G104" s="13"/>
      <c r="H104" s="26"/>
      <c r="I104" s="13"/>
    </row>
    <row r="105" spans="1:9" ht="30" x14ac:dyDescent="0.25">
      <c r="A105" s="15">
        <v>15</v>
      </c>
      <c r="B105" s="27" t="s">
        <v>155</v>
      </c>
      <c r="C105" s="15" t="s">
        <v>141</v>
      </c>
      <c r="D105" s="50"/>
      <c r="E105" s="50"/>
      <c r="F105" s="37">
        <f>0.0033427715657603*$I$5</f>
        <v>0</v>
      </c>
      <c r="G105" s="13"/>
      <c r="H105" s="26"/>
      <c r="I105" s="13"/>
    </row>
    <row r="106" spans="1:9" ht="45.75" customHeight="1" x14ac:dyDescent="0.25">
      <c r="A106" s="15">
        <v>16</v>
      </c>
      <c r="B106" s="27" t="s">
        <v>156</v>
      </c>
      <c r="C106" s="15" t="s">
        <v>141</v>
      </c>
      <c r="D106" s="50"/>
      <c r="E106" s="50"/>
      <c r="F106" s="37">
        <f>0.0307413773467542*$I$5</f>
        <v>0</v>
      </c>
      <c r="G106" s="13"/>
      <c r="H106" s="26"/>
      <c r="I106" s="13"/>
    </row>
    <row r="107" spans="1:9" ht="24.75" customHeight="1" x14ac:dyDescent="0.25">
      <c r="A107" s="15">
        <v>17</v>
      </c>
      <c r="B107" s="27" t="s">
        <v>157</v>
      </c>
      <c r="C107" s="15" t="s">
        <v>124</v>
      </c>
      <c r="D107" s="50"/>
      <c r="E107" s="50"/>
      <c r="F107" s="37">
        <f>0.00309630536644954*$I$5</f>
        <v>0</v>
      </c>
      <c r="G107" s="13"/>
      <c r="H107" s="26"/>
      <c r="I107" s="13"/>
    </row>
    <row r="108" spans="1:9" ht="24.75" customHeight="1" x14ac:dyDescent="0.25">
      <c r="A108" s="15">
        <v>18</v>
      </c>
      <c r="B108" s="27" t="s">
        <v>158</v>
      </c>
      <c r="C108" s="15" t="s">
        <v>124</v>
      </c>
      <c r="D108" s="50"/>
      <c r="E108" s="50"/>
      <c r="F108" s="37">
        <f>0.000952605624689607*$I$5</f>
        <v>0</v>
      </c>
      <c r="G108" s="13"/>
      <c r="H108" s="26"/>
      <c r="I108" s="13"/>
    </row>
    <row r="109" spans="1:9" ht="24.75" customHeight="1" x14ac:dyDescent="0.25">
      <c r="A109" s="15">
        <v>19</v>
      </c>
      <c r="B109" s="27" t="s">
        <v>159</v>
      </c>
      <c r="C109" s="15" t="s">
        <v>124</v>
      </c>
      <c r="D109" s="50"/>
      <c r="E109" s="50"/>
      <c r="F109" s="37">
        <f>0.00312143233422746*$I$5</f>
        <v>0</v>
      </c>
      <c r="G109" s="13"/>
      <c r="H109" s="26"/>
      <c r="I109" s="13"/>
    </row>
    <row r="110" spans="1:9" ht="24.75" customHeight="1" x14ac:dyDescent="0.25">
      <c r="A110" s="15">
        <v>20</v>
      </c>
      <c r="B110" s="27" t="s">
        <v>160</v>
      </c>
      <c r="C110" s="15" t="s">
        <v>161</v>
      </c>
      <c r="D110" s="60" t="s">
        <v>162</v>
      </c>
      <c r="E110" s="60"/>
      <c r="F110" s="37">
        <f>0.00109155944698737*$I$5</f>
        <v>0</v>
      </c>
      <c r="G110" s="13"/>
      <c r="H110" s="26"/>
      <c r="I110" s="13"/>
    </row>
    <row r="111" spans="1:9" ht="24.75" customHeight="1" x14ac:dyDescent="0.25">
      <c r="A111" s="15">
        <v>21</v>
      </c>
      <c r="B111" s="27" t="s">
        <v>163</v>
      </c>
      <c r="C111" s="15" t="s">
        <v>161</v>
      </c>
      <c r="D111" s="60"/>
      <c r="E111" s="60"/>
      <c r="F111" s="37">
        <f>0.0013392241954635*$I$5</f>
        <v>0</v>
      </c>
      <c r="G111" s="13"/>
      <c r="H111" s="26"/>
      <c r="I111" s="13"/>
    </row>
    <row r="112" spans="1:9" ht="24.75" customHeight="1" x14ac:dyDescent="0.25">
      <c r="A112" s="15">
        <v>22</v>
      </c>
      <c r="B112" s="27" t="s">
        <v>164</v>
      </c>
      <c r="C112" s="15" t="s">
        <v>161</v>
      </c>
      <c r="D112" s="60"/>
      <c r="E112" s="60"/>
      <c r="F112" s="37">
        <f>0.0015960617124017*$I$5</f>
        <v>0</v>
      </c>
      <c r="G112" s="13"/>
      <c r="H112" s="26"/>
      <c r="I112" s="13"/>
    </row>
    <row r="113" spans="1:9" ht="28.5" customHeight="1" x14ac:dyDescent="0.25">
      <c r="A113" s="15">
        <v>23</v>
      </c>
      <c r="B113" s="27" t="s">
        <v>165</v>
      </c>
      <c r="C113" s="15" t="s">
        <v>124</v>
      </c>
      <c r="D113" s="50"/>
      <c r="E113" s="50"/>
      <c r="F113" s="37">
        <f>0.0537524231877815*$I$5</f>
        <v>0</v>
      </c>
      <c r="G113" s="13"/>
      <c r="H113" s="26"/>
      <c r="I113" s="13"/>
    </row>
    <row r="114" spans="1:9" ht="37.5" customHeight="1" x14ac:dyDescent="0.25">
      <c r="A114" s="15">
        <v>24</v>
      </c>
      <c r="B114" s="27" t="s">
        <v>166</v>
      </c>
      <c r="C114" s="15" t="s">
        <v>124</v>
      </c>
      <c r="D114" s="50"/>
      <c r="E114" s="50"/>
      <c r="F114" s="37">
        <f>0.0928284168362369*$I$5</f>
        <v>0</v>
      </c>
      <c r="G114" s="13"/>
      <c r="H114" s="26"/>
      <c r="I114" s="13"/>
    </row>
    <row r="115" spans="1:9" ht="24.75" customHeight="1" x14ac:dyDescent="0.2">
      <c r="A115" s="3" t="s">
        <v>167</v>
      </c>
      <c r="B115" s="3" t="s">
        <v>168</v>
      </c>
      <c r="C115" s="3" t="s">
        <v>4</v>
      </c>
      <c r="D115" s="58"/>
      <c r="E115" s="59"/>
      <c r="F115" s="29"/>
      <c r="G115" s="7"/>
      <c r="H115" s="26"/>
      <c r="I115" s="13"/>
    </row>
    <row r="116" spans="1:9" ht="24.75" customHeight="1" x14ac:dyDescent="0.25">
      <c r="A116" s="17">
        <v>1</v>
      </c>
      <c r="B116" s="27" t="s">
        <v>169</v>
      </c>
      <c r="C116" s="15" t="s">
        <v>170</v>
      </c>
      <c r="D116" s="50"/>
      <c r="E116" s="50"/>
      <c r="F116" s="37">
        <f>0.000464142084181185*$I$5</f>
        <v>0</v>
      </c>
      <c r="G116" s="13"/>
      <c r="H116" s="26"/>
      <c r="I116" s="13"/>
    </row>
    <row r="117" spans="1:9" ht="24.75" customHeight="1" x14ac:dyDescent="0.25">
      <c r="A117" s="17">
        <v>2</v>
      </c>
      <c r="B117" s="27" t="s">
        <v>171</v>
      </c>
      <c r="C117" s="15" t="s">
        <v>170</v>
      </c>
      <c r="D117" s="50"/>
      <c r="E117" s="50"/>
      <c r="F117" s="37">
        <f>0.000555869768801972*$I$5</f>
        <v>0</v>
      </c>
      <c r="G117" s="13"/>
      <c r="H117" s="26"/>
      <c r="I117" s="13"/>
    </row>
    <row r="118" spans="1:9" ht="24.75" customHeight="1" x14ac:dyDescent="0.25">
      <c r="A118" s="17">
        <v>3</v>
      </c>
      <c r="B118" s="27" t="s">
        <v>172</v>
      </c>
      <c r="C118" s="15" t="s">
        <v>170</v>
      </c>
      <c r="D118" s="50"/>
      <c r="E118" s="50"/>
      <c r="F118" s="37">
        <f>0.000128418758469102*$I$5</f>
        <v>0</v>
      </c>
      <c r="G118" s="13"/>
      <c r="H118" s="26"/>
      <c r="I118" s="13"/>
    </row>
    <row r="119" spans="1:9" ht="24.75" customHeight="1" x14ac:dyDescent="0.2">
      <c r="A119" s="3" t="s">
        <v>173</v>
      </c>
      <c r="B119" s="3" t="s">
        <v>174</v>
      </c>
      <c r="C119" s="3" t="s">
        <v>4</v>
      </c>
      <c r="D119" s="58"/>
      <c r="E119" s="59"/>
      <c r="F119" s="29"/>
      <c r="G119" s="7"/>
      <c r="H119" s="26"/>
      <c r="I119" s="13"/>
    </row>
    <row r="120" spans="1:9" ht="24.75" customHeight="1" x14ac:dyDescent="0.25">
      <c r="A120" s="17">
        <v>1</v>
      </c>
      <c r="B120" s="27" t="s">
        <v>175</v>
      </c>
      <c r="C120" s="15" t="s">
        <v>176</v>
      </c>
      <c r="D120" s="50"/>
      <c r="E120" s="50"/>
      <c r="F120" s="37">
        <f>0.000372414399560397*$I$5</f>
        <v>0</v>
      </c>
      <c r="G120" s="13"/>
      <c r="H120" s="26"/>
      <c r="I120" s="13"/>
    </row>
    <row r="121" spans="1:9" ht="24.75" customHeight="1" x14ac:dyDescent="0.25">
      <c r="A121" s="17">
        <v>2</v>
      </c>
      <c r="B121" s="27" t="s">
        <v>177</v>
      </c>
      <c r="C121" s="15" t="s">
        <v>176</v>
      </c>
      <c r="D121" s="50"/>
      <c r="E121" s="50"/>
      <c r="F121" s="37">
        <f>0.000394429043869386*$I$5</f>
        <v>0</v>
      </c>
      <c r="G121" s="13"/>
      <c r="H121" s="26"/>
      <c r="I121" s="13"/>
    </row>
    <row r="122" spans="1:9" ht="24.75" customHeight="1" x14ac:dyDescent="0.25">
      <c r="A122" s="17">
        <v>3</v>
      </c>
      <c r="B122" s="27" t="s">
        <v>178</v>
      </c>
      <c r="C122" s="15" t="s">
        <v>176</v>
      </c>
      <c r="D122" s="50"/>
      <c r="E122" s="50"/>
      <c r="F122" s="37">
        <f>0.000333888772019666*$I$5</f>
        <v>0</v>
      </c>
      <c r="G122" s="13"/>
      <c r="H122" s="26"/>
      <c r="I122" s="13"/>
    </row>
    <row r="123" spans="1:9" ht="24.75" customHeight="1" x14ac:dyDescent="0.25">
      <c r="A123" s="17">
        <v>4</v>
      </c>
      <c r="B123" s="27" t="s">
        <v>179</v>
      </c>
      <c r="C123" s="15" t="s">
        <v>176</v>
      </c>
      <c r="D123" s="50"/>
      <c r="E123" s="50"/>
      <c r="F123" s="37">
        <f>0.00022014644308989*$I$5</f>
        <v>0</v>
      </c>
      <c r="G123" s="13"/>
      <c r="H123" s="26"/>
      <c r="I123" s="13"/>
    </row>
    <row r="124" spans="1:9" ht="24.75" customHeight="1" x14ac:dyDescent="0.25">
      <c r="A124" s="30">
        <v>5</v>
      </c>
      <c r="B124" s="31" t="s">
        <v>180</v>
      </c>
      <c r="C124" s="32" t="s">
        <v>176</v>
      </c>
      <c r="D124" s="51"/>
      <c r="E124" s="51"/>
      <c r="F124" s="39">
        <f>0.000104569560467698*$I$5</f>
        <v>0</v>
      </c>
      <c r="G124" s="13"/>
      <c r="H124" s="26"/>
      <c r="I124" s="13"/>
    </row>
    <row r="125" spans="1:9" x14ac:dyDescent="0.2">
      <c r="A125" s="52"/>
      <c r="B125" s="53"/>
      <c r="C125" s="53"/>
      <c r="D125" s="53"/>
      <c r="E125" s="53"/>
      <c r="F125" s="54"/>
    </row>
    <row r="126" spans="1:9" s="33" customFormat="1" ht="52.5" customHeight="1" x14ac:dyDescent="0.35">
      <c r="A126" s="55" t="s">
        <v>181</v>
      </c>
      <c r="B126" s="56"/>
      <c r="C126" s="56"/>
      <c r="D126" s="56"/>
      <c r="E126" s="56"/>
      <c r="F126" s="57"/>
    </row>
    <row r="127" spans="1:9" s="34" customFormat="1" ht="18" customHeight="1" x14ac:dyDescent="0.35">
      <c r="A127" s="44" t="s">
        <v>182</v>
      </c>
      <c r="B127" s="45"/>
      <c r="C127" s="45"/>
      <c r="D127" s="45"/>
      <c r="E127" s="45"/>
      <c r="F127" s="46"/>
    </row>
    <row r="128" spans="1:9" s="34" customFormat="1" ht="18" customHeight="1" x14ac:dyDescent="0.35">
      <c r="A128" s="47" t="s">
        <v>183</v>
      </c>
      <c r="B128" s="48"/>
      <c r="C128" s="48"/>
      <c r="D128" s="48"/>
      <c r="E128" s="48"/>
      <c r="F128" s="49"/>
    </row>
  </sheetData>
  <sheetProtection algorithmName="SHA-512" hashValue="1wTv6RkWg4QKt06bpUkeZfRUENAv3kIJ6/g6eQPfTQD7JZ7H1AS69X3G5a641EnICgWI7KHC5ar/t1mRBV3nmg==" saltValue="S3h2yYkqkXxYdz/Dy7JBzQ==" spinCount="100000" sheet="1" formatCells="0" formatColumns="0" formatRows="0" insertColumns="0" insertRows="0" insertHyperlinks="0" deleteColumns="0" deleteRows="0" sort="0" autoFilter="0" pivotTables="0"/>
  <mergeCells count="139">
    <mergeCell ref="G8:G9"/>
    <mergeCell ref="D9:E9"/>
    <mergeCell ref="D10:E10"/>
    <mergeCell ref="A11:A14"/>
    <mergeCell ref="D11:E11"/>
    <mergeCell ref="D12:E12"/>
    <mergeCell ref="D13:E13"/>
    <mergeCell ref="D14:E14"/>
    <mergeCell ref="A1:F1"/>
    <mergeCell ref="A4:F5"/>
    <mergeCell ref="A6:F6"/>
    <mergeCell ref="A7:F7"/>
    <mergeCell ref="D8:E8"/>
    <mergeCell ref="F8:F9"/>
    <mergeCell ref="A2:F2"/>
    <mergeCell ref="A3:F3"/>
    <mergeCell ref="D20:E20"/>
    <mergeCell ref="A21:A24"/>
    <mergeCell ref="D21:E21"/>
    <mergeCell ref="D22:E22"/>
    <mergeCell ref="D23:E23"/>
    <mergeCell ref="D24:E24"/>
    <mergeCell ref="D15:E15"/>
    <mergeCell ref="A16:A19"/>
    <mergeCell ref="D16:E16"/>
    <mergeCell ref="D17:E17"/>
    <mergeCell ref="D18:E18"/>
    <mergeCell ref="D19:E19"/>
    <mergeCell ref="D30:E30"/>
    <mergeCell ref="A31:A34"/>
    <mergeCell ref="D31:E31"/>
    <mergeCell ref="D32:E32"/>
    <mergeCell ref="D33:E33"/>
    <mergeCell ref="D34:E34"/>
    <mergeCell ref="D25:E25"/>
    <mergeCell ref="A26:A29"/>
    <mergeCell ref="D26:E26"/>
    <mergeCell ref="D27:E27"/>
    <mergeCell ref="D28:E28"/>
    <mergeCell ref="D29:E29"/>
    <mergeCell ref="D41:E41"/>
    <mergeCell ref="A42:A45"/>
    <mergeCell ref="D42:E42"/>
    <mergeCell ref="D43:E43"/>
    <mergeCell ref="D44:E44"/>
    <mergeCell ref="D45:E45"/>
    <mergeCell ref="D35:E35"/>
    <mergeCell ref="D36:E36"/>
    <mergeCell ref="A37:A40"/>
    <mergeCell ref="D37:E37"/>
    <mergeCell ref="D38:E38"/>
    <mergeCell ref="D39:E39"/>
    <mergeCell ref="D40:E40"/>
    <mergeCell ref="D51:E51"/>
    <mergeCell ref="A52:A55"/>
    <mergeCell ref="D52:E52"/>
    <mergeCell ref="D53:E53"/>
    <mergeCell ref="D54:E54"/>
    <mergeCell ref="D55:E55"/>
    <mergeCell ref="D46:E46"/>
    <mergeCell ref="A47:A50"/>
    <mergeCell ref="D47:E47"/>
    <mergeCell ref="D48:E48"/>
    <mergeCell ref="D49:E49"/>
    <mergeCell ref="D50:E50"/>
    <mergeCell ref="D61:E61"/>
    <mergeCell ref="A62:A65"/>
    <mergeCell ref="D62:E62"/>
    <mergeCell ref="D63:E63"/>
    <mergeCell ref="D64:E64"/>
    <mergeCell ref="D65:E65"/>
    <mergeCell ref="D56:E56"/>
    <mergeCell ref="A57:A60"/>
    <mergeCell ref="D57:E57"/>
    <mergeCell ref="D58:E58"/>
    <mergeCell ref="D59:E59"/>
    <mergeCell ref="D60:E60"/>
    <mergeCell ref="D71:E71"/>
    <mergeCell ref="D72:E72"/>
    <mergeCell ref="D73:E73"/>
    <mergeCell ref="D74:E74"/>
    <mergeCell ref="D75:E75"/>
    <mergeCell ref="D76:E76"/>
    <mergeCell ref="D66:E66"/>
    <mergeCell ref="A67:A70"/>
    <mergeCell ref="D67:E67"/>
    <mergeCell ref="D68:E68"/>
    <mergeCell ref="D69:E69"/>
    <mergeCell ref="D70:E70"/>
    <mergeCell ref="D83:E83"/>
    <mergeCell ref="D84:E84"/>
    <mergeCell ref="D85:E85"/>
    <mergeCell ref="D86:E86"/>
    <mergeCell ref="D87:E87"/>
    <mergeCell ref="D88:E88"/>
    <mergeCell ref="D77:E77"/>
    <mergeCell ref="D78:E78"/>
    <mergeCell ref="D79:E79"/>
    <mergeCell ref="D80:E80"/>
    <mergeCell ref="D81:E81"/>
    <mergeCell ref="D82:E82"/>
    <mergeCell ref="D95:E95"/>
    <mergeCell ref="D96:E96"/>
    <mergeCell ref="D97:E97"/>
    <mergeCell ref="D98:E98"/>
    <mergeCell ref="D99:E99"/>
    <mergeCell ref="D100:E100"/>
    <mergeCell ref="D89:E89"/>
    <mergeCell ref="D90:E90"/>
    <mergeCell ref="D91:E91"/>
    <mergeCell ref="D92:E92"/>
    <mergeCell ref="D93:E93"/>
    <mergeCell ref="D94:E94"/>
    <mergeCell ref="D107:E107"/>
    <mergeCell ref="D108:E108"/>
    <mergeCell ref="D109:E109"/>
    <mergeCell ref="D110:E112"/>
    <mergeCell ref="D113:E113"/>
    <mergeCell ref="D114:E114"/>
    <mergeCell ref="D101:E101"/>
    <mergeCell ref="D102:E102"/>
    <mergeCell ref="D103:E103"/>
    <mergeCell ref="D104:E104"/>
    <mergeCell ref="D105:E105"/>
    <mergeCell ref="D106:E106"/>
    <mergeCell ref="A127:F127"/>
    <mergeCell ref="A128:F128"/>
    <mergeCell ref="D121:E121"/>
    <mergeCell ref="D122:E122"/>
    <mergeCell ref="D123:E123"/>
    <mergeCell ref="D124:E124"/>
    <mergeCell ref="A125:F125"/>
    <mergeCell ref="A126:F126"/>
    <mergeCell ref="D115:E115"/>
    <mergeCell ref="D116:E116"/>
    <mergeCell ref="D117:E117"/>
    <mergeCell ref="D118:E118"/>
    <mergeCell ref="D119:E119"/>
    <mergeCell ref="D120:E1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5d4cad-23eb-4f6c-bcb2-fe017b5b7bb0" xsi:nil="true"/>
    <lcf76f155ced4ddcb4097134ff3c332f xmlns="22b9ffc7-11e9-48e0-9fd0-c22eaa89e93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B7B23FE14D2C44A9EA376363598A8D" ma:contentTypeVersion="15" ma:contentTypeDescription="Utwórz nowy dokument." ma:contentTypeScope="" ma:versionID="9b0726371829473a699cd8aaca457f3c">
  <xsd:schema xmlns:xsd="http://www.w3.org/2001/XMLSchema" xmlns:xs="http://www.w3.org/2001/XMLSchema" xmlns:p="http://schemas.microsoft.com/office/2006/metadata/properties" xmlns:ns2="22b9ffc7-11e9-48e0-9fd0-c22eaa89e93e" xmlns:ns3="48d2cf75-fa4e-4da6-96a3-76e8dc421030" xmlns:ns4="175d4cad-23eb-4f6c-bcb2-fe017b5b7bb0" targetNamespace="http://schemas.microsoft.com/office/2006/metadata/properties" ma:root="true" ma:fieldsID="fdbfef26d5dd8e4c57139fdcc2b993e7" ns2:_="" ns3:_="" ns4:_="">
    <xsd:import namespace="22b9ffc7-11e9-48e0-9fd0-c22eaa89e93e"/>
    <xsd:import namespace="48d2cf75-fa4e-4da6-96a3-76e8dc421030"/>
    <xsd:import namespace="175d4cad-23eb-4f6c-bcb2-fe017b5b7b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b9ffc7-11e9-48e0-9fd0-c22eaa89e9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2cf75-fa4e-4da6-96a3-76e8dc42103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5d4cad-23eb-4f6c-bcb2-fe017b5b7bb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2ed2693-4675-43ab-b449-e8227edf6928}" ma:internalName="TaxCatchAll" ma:showField="CatchAllData" ma:web="175d4cad-23eb-4f6c-bcb2-fe017b5b7b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66B0F3-C235-4AAB-ACA6-CED03E9A8E6F}">
  <ds:schemaRefs>
    <ds:schemaRef ds:uri="http://schemas.microsoft.com/office/2006/metadata/properties"/>
    <ds:schemaRef ds:uri="http://schemas.microsoft.com/office/infopath/2007/PartnerControls"/>
    <ds:schemaRef ds:uri="175d4cad-23eb-4f6c-bcb2-fe017b5b7bb0"/>
    <ds:schemaRef ds:uri="22b9ffc7-11e9-48e0-9fd0-c22eaa89e93e"/>
  </ds:schemaRefs>
</ds:datastoreItem>
</file>

<file path=customXml/itemProps2.xml><?xml version="1.0" encoding="utf-8"?>
<ds:datastoreItem xmlns:ds="http://schemas.openxmlformats.org/officeDocument/2006/customXml" ds:itemID="{17126D5D-800D-4B5A-AD05-65DBF14562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DB4A2F-D4F4-40D5-9BBF-B6D1CEDA4A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b9ffc7-11e9-48e0-9fd0-c22eaa89e93e"/>
    <ds:schemaRef ds:uri="48d2cf75-fa4e-4da6-96a3-76e8dc421030"/>
    <ds:schemaRef ds:uri="175d4cad-23eb-4f6c-bcb2-fe017b5b7b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Baran Anna (TD OKR)</dc:creator>
  <cp:lastModifiedBy>Baran Anna (TD OKR)</cp:lastModifiedBy>
  <dcterms:created xsi:type="dcterms:W3CDTF">2026-03-31T10:52:19Z</dcterms:created>
  <dcterms:modified xsi:type="dcterms:W3CDTF">2026-04-07T11:19:47Z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0x010100D7B7B23FE14D2C44A9EA376363598A8D</vt:lpwstr>
  </property>
  <property fmtid="{D5CDD505-2E9C-101B-9397-08002B2CF9AE}" pid="3" name="MediaServiceImageTags">
    <vt:lpwstr/>
  </property>
</Properties>
</file>